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12030"/>
  </bookViews>
  <sheets>
    <sheet name="ТАБЛИЦА 1 (структура)" sheetId="2" r:id="rId1"/>
    <sheet name="ТАБЛИЦА 2 (ГРБС)" sheetId="8" r:id="rId2"/>
  </sheets>
  <definedNames>
    <definedName name="_xlnm.Print_Titles" localSheetId="1">'ТАБЛИЦА 2 (ГРБС)'!$A:$A</definedName>
    <definedName name="_xlnm.Print_Area" localSheetId="0">'ТАБЛИЦА 1 (структура)'!$A$1:$J$59</definedName>
    <definedName name="_xlnm.Print_Area" localSheetId="1">'ТАБЛИЦА 2 (ГРБС)'!$A$1:$Y$56</definedName>
  </definedNames>
  <calcPr calcId="144525" calcMode="manual"/>
</workbook>
</file>

<file path=xl/calcChain.xml><?xml version="1.0" encoding="utf-8"?>
<calcChain xmlns="http://schemas.openxmlformats.org/spreadsheetml/2006/main">
  <c r="X34" i="8" l="1"/>
  <c r="X35" i="8"/>
  <c r="P34" i="8"/>
  <c r="P35" i="8"/>
  <c r="L34" i="8"/>
  <c r="L35" i="8"/>
  <c r="H34" i="8"/>
  <c r="H35" i="8"/>
  <c r="Z14" i="8" l="1"/>
  <c r="D16" i="2" s="1"/>
  <c r="Z13" i="8"/>
  <c r="Q28" i="8" l="1"/>
  <c r="C25" i="2" l="1"/>
  <c r="D26" i="2"/>
  <c r="I26" i="2" s="1"/>
  <c r="C56" i="2"/>
  <c r="C38" i="2"/>
  <c r="AA10" i="8"/>
  <c r="AA11" i="8"/>
  <c r="AA12" i="8"/>
  <c r="AA13" i="8"/>
  <c r="AC13" i="8" s="1"/>
  <c r="AA14" i="8"/>
  <c r="AA15" i="8"/>
  <c r="AA16" i="8"/>
  <c r="AA17" i="8"/>
  <c r="AA18" i="8"/>
  <c r="AA9" i="8"/>
  <c r="Z18" i="8"/>
  <c r="Z10" i="8"/>
  <c r="Z11" i="8"/>
  <c r="Z12" i="8"/>
  <c r="Z15" i="8"/>
  <c r="Z16" i="8"/>
  <c r="Z17" i="8"/>
  <c r="Z9" i="8"/>
  <c r="Z8" i="8" s="1"/>
  <c r="AA56" i="8"/>
  <c r="AA55" i="8"/>
  <c r="AA54" i="8"/>
  <c r="AA52" i="8"/>
  <c r="AA50" i="8"/>
  <c r="AA46" i="8"/>
  <c r="AA45" i="8"/>
  <c r="AA42" i="8"/>
  <c r="AA40" i="8"/>
  <c r="AA38" i="8"/>
  <c r="Z56" i="8"/>
  <c r="Z55" i="8"/>
  <c r="Z54" i="8"/>
  <c r="Z52" i="8"/>
  <c r="Z50" i="8"/>
  <c r="Z46" i="8"/>
  <c r="Z45" i="8"/>
  <c r="Z42" i="8"/>
  <c r="Z40" i="8"/>
  <c r="Z39" i="8"/>
  <c r="Z38" i="8"/>
  <c r="Z36" i="8" s="1"/>
  <c r="AA30" i="8"/>
  <c r="AA31" i="8"/>
  <c r="AA32" i="8"/>
  <c r="AA33" i="8"/>
  <c r="Z32" i="8"/>
  <c r="Z33" i="8"/>
  <c r="Z31" i="8"/>
  <c r="Z30" i="8"/>
  <c r="Z28" i="8"/>
  <c r="Z26" i="8"/>
  <c r="Z25" i="8"/>
  <c r="Z24" i="8"/>
  <c r="Z23" i="8" s="1"/>
  <c r="AA24" i="8"/>
  <c r="AA23" i="8" s="1"/>
  <c r="AA25" i="8"/>
  <c r="AA26" i="8"/>
  <c r="AA27" i="8"/>
  <c r="AA28" i="8"/>
  <c r="Z27" i="8"/>
  <c r="AA21" i="8"/>
  <c r="AA20" i="8"/>
  <c r="AA19" i="8" s="1"/>
  <c r="AA22" i="8"/>
  <c r="Z21" i="8"/>
  <c r="Z22" i="8"/>
  <c r="Z20" i="8"/>
  <c r="Z19" i="8" s="1"/>
  <c r="N19" i="8"/>
  <c r="N8" i="8"/>
  <c r="V48" i="8"/>
  <c r="V44" i="8"/>
  <c r="V36" i="8"/>
  <c r="V29" i="8"/>
  <c r="V23" i="8"/>
  <c r="V19" i="8"/>
  <c r="V8" i="8"/>
  <c r="V53" i="8"/>
  <c r="V41" i="8"/>
  <c r="W29" i="8"/>
  <c r="N29" i="8"/>
  <c r="N36" i="8"/>
  <c r="P36" i="8" s="1"/>
  <c r="N44" i="8"/>
  <c r="N53" i="8"/>
  <c r="P53" i="8" s="1"/>
  <c r="O53" i="8"/>
  <c r="O51" i="8"/>
  <c r="N51" i="8"/>
  <c r="P56" i="8"/>
  <c r="O48" i="8"/>
  <c r="N48" i="8"/>
  <c r="P48" i="8" s="1"/>
  <c r="P42" i="8"/>
  <c r="P46" i="8"/>
  <c r="O44" i="8"/>
  <c r="O41" i="8"/>
  <c r="N41" i="8"/>
  <c r="P33" i="8"/>
  <c r="O36" i="8"/>
  <c r="N23" i="8"/>
  <c r="O19" i="8"/>
  <c r="L33" i="8"/>
  <c r="L42" i="8"/>
  <c r="L56" i="8"/>
  <c r="K53" i="8"/>
  <c r="J53" i="8"/>
  <c r="K51" i="8"/>
  <c r="J51" i="8"/>
  <c r="K48" i="8"/>
  <c r="J48" i="8"/>
  <c r="L48" i="8" s="1"/>
  <c r="L46" i="8"/>
  <c r="K44" i="8"/>
  <c r="J44" i="8"/>
  <c r="K41" i="8"/>
  <c r="L41" i="8" s="1"/>
  <c r="J41" i="8"/>
  <c r="K36" i="8"/>
  <c r="J36" i="8"/>
  <c r="K29" i="8"/>
  <c r="L29" i="8" s="1"/>
  <c r="J29" i="8"/>
  <c r="K23" i="8"/>
  <c r="J23" i="8"/>
  <c r="K19" i="8"/>
  <c r="J19" i="8"/>
  <c r="O8" i="8"/>
  <c r="F53" i="8"/>
  <c r="G51" i="8"/>
  <c r="H51" i="8" s="1"/>
  <c r="F51" i="8"/>
  <c r="G48" i="8"/>
  <c r="F48" i="8"/>
  <c r="F44" i="8"/>
  <c r="F41" i="8"/>
  <c r="G44" i="8"/>
  <c r="H46" i="8"/>
  <c r="H42" i="8"/>
  <c r="G41" i="8"/>
  <c r="C23" i="8"/>
  <c r="B29" i="8"/>
  <c r="C29" i="8"/>
  <c r="E29" i="8" s="1"/>
  <c r="G36" i="8"/>
  <c r="F36" i="8"/>
  <c r="H36" i="8" s="1"/>
  <c r="G29" i="8"/>
  <c r="F29" i="8"/>
  <c r="H33" i="8"/>
  <c r="F23" i="8"/>
  <c r="F19" i="8"/>
  <c r="F8" i="8"/>
  <c r="G19" i="8"/>
  <c r="G23" i="8"/>
  <c r="E33" i="8"/>
  <c r="D33" i="8"/>
  <c r="E42" i="8"/>
  <c r="D42" i="8"/>
  <c r="E46" i="8"/>
  <c r="D46" i="8"/>
  <c r="D56" i="8"/>
  <c r="C53" i="8"/>
  <c r="B53" i="8"/>
  <c r="B36" i="8"/>
  <c r="B23" i="8"/>
  <c r="E23" i="8" s="1"/>
  <c r="B19" i="8"/>
  <c r="D19" i="8" s="1"/>
  <c r="B8" i="8"/>
  <c r="D18" i="8"/>
  <c r="E17" i="8"/>
  <c r="D17" i="8"/>
  <c r="D16" i="8"/>
  <c r="D15" i="8"/>
  <c r="D14" i="8"/>
  <c r="D13" i="8"/>
  <c r="D12" i="8"/>
  <c r="E11" i="8"/>
  <c r="D11" i="8"/>
  <c r="D10" i="8"/>
  <c r="D9" i="8"/>
  <c r="H18" i="8"/>
  <c r="H17" i="8"/>
  <c r="I16" i="8"/>
  <c r="H16" i="8"/>
  <c r="I15" i="8"/>
  <c r="H15" i="8"/>
  <c r="H14" i="8"/>
  <c r="H13" i="8"/>
  <c r="H12" i="8"/>
  <c r="H11" i="8"/>
  <c r="H10" i="8"/>
  <c r="H9" i="8"/>
  <c r="L18" i="8"/>
  <c r="M17" i="8"/>
  <c r="L17" i="8"/>
  <c r="L16" i="8"/>
  <c r="L15" i="8"/>
  <c r="L14" i="8"/>
  <c r="L13" i="8"/>
  <c r="L12" i="8"/>
  <c r="L11" i="8"/>
  <c r="M10" i="8"/>
  <c r="L10" i="8"/>
  <c r="M9" i="8"/>
  <c r="L9" i="8"/>
  <c r="Q18" i="8"/>
  <c r="P18" i="8"/>
  <c r="Q17" i="8"/>
  <c r="P17" i="8"/>
  <c r="P16" i="8"/>
  <c r="P15" i="8"/>
  <c r="P14" i="8"/>
  <c r="P13" i="8"/>
  <c r="P12" i="8"/>
  <c r="P11" i="8"/>
  <c r="P10" i="8"/>
  <c r="P9" i="8"/>
  <c r="D55" i="8"/>
  <c r="D54" i="8"/>
  <c r="D53" i="8"/>
  <c r="E52" i="8"/>
  <c r="D52" i="8"/>
  <c r="E50" i="8"/>
  <c r="D50" i="8"/>
  <c r="E49" i="8"/>
  <c r="D49" i="8"/>
  <c r="E47" i="8"/>
  <c r="D47" i="8"/>
  <c r="E45" i="8"/>
  <c r="D45" i="8"/>
  <c r="E43" i="8"/>
  <c r="D43" i="8"/>
  <c r="E40" i="8"/>
  <c r="D40" i="8"/>
  <c r="E39" i="8"/>
  <c r="D39" i="8"/>
  <c r="E38" i="8"/>
  <c r="D38" i="8"/>
  <c r="E37" i="8"/>
  <c r="D37" i="8"/>
  <c r="E35" i="8"/>
  <c r="D35" i="8"/>
  <c r="E32" i="8"/>
  <c r="D32" i="8"/>
  <c r="E31" i="8"/>
  <c r="D31" i="8"/>
  <c r="E30" i="8"/>
  <c r="D30" i="8"/>
  <c r="E28" i="8"/>
  <c r="D28" i="8"/>
  <c r="E27" i="8"/>
  <c r="D27" i="8"/>
  <c r="E26" i="8"/>
  <c r="D26" i="8"/>
  <c r="E25" i="8"/>
  <c r="D25" i="8"/>
  <c r="E24" i="8"/>
  <c r="D24" i="8"/>
  <c r="E22" i="8"/>
  <c r="D22" i="8"/>
  <c r="E21" i="8"/>
  <c r="D21" i="8"/>
  <c r="E20" i="8"/>
  <c r="D20" i="8"/>
  <c r="I55" i="8"/>
  <c r="H55" i="8"/>
  <c r="I54" i="8"/>
  <c r="H54" i="8"/>
  <c r="H52" i="8"/>
  <c r="H50" i="8"/>
  <c r="I49" i="8"/>
  <c r="H49" i="8"/>
  <c r="I47" i="8"/>
  <c r="H47" i="8"/>
  <c r="H45" i="8"/>
  <c r="I43" i="8"/>
  <c r="H43" i="8"/>
  <c r="H40" i="8"/>
  <c r="I39" i="8"/>
  <c r="H39" i="8"/>
  <c r="H38" i="8"/>
  <c r="I37" i="8"/>
  <c r="H37" i="8"/>
  <c r="H32" i="8"/>
  <c r="H31" i="8"/>
  <c r="H30" i="8"/>
  <c r="H28" i="8"/>
  <c r="I27" i="8"/>
  <c r="H27" i="8"/>
  <c r="H26" i="8"/>
  <c r="H25" i="8"/>
  <c r="H24" i="8"/>
  <c r="H23" i="8"/>
  <c r="H22" i="8"/>
  <c r="H21" i="8"/>
  <c r="H20" i="8"/>
  <c r="L55" i="8"/>
  <c r="L54" i="8"/>
  <c r="L52" i="8"/>
  <c r="L51" i="8"/>
  <c r="L50" i="8"/>
  <c r="M49" i="8"/>
  <c r="L49" i="8"/>
  <c r="M47" i="8"/>
  <c r="L47" i="8"/>
  <c r="L45" i="8"/>
  <c r="L44" i="8"/>
  <c r="M43" i="8"/>
  <c r="L43" i="8"/>
  <c r="L40" i="8"/>
  <c r="M39" i="8"/>
  <c r="L39" i="8"/>
  <c r="L38" i="8"/>
  <c r="M37" i="8"/>
  <c r="L37" i="8"/>
  <c r="L32" i="8"/>
  <c r="L31" i="8"/>
  <c r="L30" i="8"/>
  <c r="L28" i="8"/>
  <c r="M27" i="8"/>
  <c r="L27" i="8"/>
  <c r="L26" i="8"/>
  <c r="L25" i="8"/>
  <c r="L24" i="8"/>
  <c r="L23" i="8"/>
  <c r="L22" i="8"/>
  <c r="L21" i="8"/>
  <c r="L20" i="8"/>
  <c r="L19" i="8"/>
  <c r="P55" i="8"/>
  <c r="P54" i="8"/>
  <c r="P52" i="8"/>
  <c r="P50" i="8"/>
  <c r="Q49" i="8"/>
  <c r="P49" i="8"/>
  <c r="Q47" i="8"/>
  <c r="P47" i="8"/>
  <c r="P45" i="8"/>
  <c r="Q43" i="8"/>
  <c r="P43" i="8"/>
  <c r="P40" i="8"/>
  <c r="Q39" i="8"/>
  <c r="P39" i="8"/>
  <c r="P38" i="8"/>
  <c r="Q37" i="8"/>
  <c r="P37" i="8"/>
  <c r="P32" i="8"/>
  <c r="Q31" i="8"/>
  <c r="P31" i="8"/>
  <c r="P30" i="8"/>
  <c r="P28" i="8"/>
  <c r="Q27" i="8"/>
  <c r="P27" i="8"/>
  <c r="P26" i="8"/>
  <c r="Q25" i="8"/>
  <c r="P25" i="8"/>
  <c r="P24" i="8"/>
  <c r="P22" i="8"/>
  <c r="P21" i="8"/>
  <c r="P20" i="8"/>
  <c r="X31" i="8"/>
  <c r="X32" i="8"/>
  <c r="X33" i="8"/>
  <c r="X39" i="8"/>
  <c r="Y39" i="8"/>
  <c r="X40" i="8"/>
  <c r="X55" i="8"/>
  <c r="X56" i="8"/>
  <c r="X54" i="8"/>
  <c r="X52" i="8"/>
  <c r="X50" i="8"/>
  <c r="X48" i="8"/>
  <c r="X46" i="8"/>
  <c r="X45" i="8"/>
  <c r="X42" i="8"/>
  <c r="X38" i="8"/>
  <c r="X36" i="8"/>
  <c r="X30" i="8"/>
  <c r="W23" i="8"/>
  <c r="X25" i="8"/>
  <c r="X26" i="8"/>
  <c r="X27" i="8"/>
  <c r="Y27" i="8"/>
  <c r="X28" i="8"/>
  <c r="X24" i="8"/>
  <c r="W53" i="8"/>
  <c r="X53" i="8" s="1"/>
  <c r="W51" i="8"/>
  <c r="V51" i="8"/>
  <c r="X51" i="8" s="1"/>
  <c r="W48" i="8"/>
  <c r="W44" i="8"/>
  <c r="X44" i="8" s="1"/>
  <c r="W41" i="8"/>
  <c r="X41" i="8" s="1"/>
  <c r="W36" i="8"/>
  <c r="X21" i="8"/>
  <c r="X22" i="8"/>
  <c r="X20" i="8"/>
  <c r="W19" i="8"/>
  <c r="X19" i="8" s="1"/>
  <c r="X15" i="8"/>
  <c r="X16" i="8"/>
  <c r="X17" i="8"/>
  <c r="X18" i="8"/>
  <c r="X9" i="8"/>
  <c r="X10" i="8"/>
  <c r="X11" i="8"/>
  <c r="X12" i="8"/>
  <c r="X13" i="8"/>
  <c r="Z41" i="8"/>
  <c r="J8" i="8"/>
  <c r="J6" i="8" s="1"/>
  <c r="G53" i="8"/>
  <c r="I53" i="8" s="1"/>
  <c r="G8" i="8"/>
  <c r="G6" i="8" s="1"/>
  <c r="B51" i="8"/>
  <c r="B48" i="8"/>
  <c r="B44" i="8"/>
  <c r="B41" i="8"/>
  <c r="C8" i="8"/>
  <c r="C19" i="8"/>
  <c r="E19" i="8" s="1"/>
  <c r="H29" i="8" l="1"/>
  <c r="D29" i="8"/>
  <c r="V6" i="8"/>
  <c r="Z29" i="8"/>
  <c r="AA29" i="8"/>
  <c r="N6" i="8"/>
  <c r="H53" i="8"/>
  <c r="L53" i="8"/>
  <c r="Z53" i="8"/>
  <c r="D23" i="8"/>
  <c r="E26" i="2"/>
  <c r="F6" i="8"/>
  <c r="H41" i="8"/>
  <c r="H26" i="2"/>
  <c r="AA8" i="8"/>
  <c r="D8" i="8"/>
  <c r="E8" i="8"/>
  <c r="B6" i="8"/>
  <c r="AA36" i="8"/>
  <c r="X29" i="8"/>
  <c r="P51" i="8"/>
  <c r="P44" i="8"/>
  <c r="P41" i="8"/>
  <c r="P19" i="8"/>
  <c r="H44" i="8"/>
  <c r="H19" i="8"/>
  <c r="I8" i="8"/>
  <c r="H8" i="8"/>
  <c r="X23" i="8"/>
  <c r="D23" i="2" l="1"/>
  <c r="U21" i="8"/>
  <c r="T21" i="8"/>
  <c r="AC11" i="8"/>
  <c r="D13" i="2"/>
  <c r="E13" i="2" s="1"/>
  <c r="AC21" i="8" l="1"/>
  <c r="AB11" i="8"/>
  <c r="AB21" i="8"/>
  <c r="F23" i="2"/>
  <c r="F13" i="2"/>
  <c r="E23" i="2"/>
  <c r="H23" i="2" l="1"/>
  <c r="I23" i="2"/>
  <c r="J23" i="2"/>
  <c r="K13" i="2"/>
  <c r="H13" i="2"/>
  <c r="J13" i="2"/>
  <c r="K23" i="2"/>
  <c r="I13" i="2"/>
  <c r="U28" i="8" l="1"/>
  <c r="T28" i="8"/>
  <c r="AA51" i="8"/>
  <c r="AA41" i="8"/>
  <c r="AA35" i="8"/>
  <c r="AA34" i="8"/>
  <c r="C36" i="8"/>
  <c r="C41" i="8"/>
  <c r="C44" i="8"/>
  <c r="C48" i="8"/>
  <c r="U52" i="8"/>
  <c r="T52" i="8"/>
  <c r="C54" i="2"/>
  <c r="B54" i="2"/>
  <c r="D55" i="2"/>
  <c r="E55" i="2" s="1"/>
  <c r="Z35" i="8"/>
  <c r="Z34" i="8"/>
  <c r="S51" i="8"/>
  <c r="R51" i="8"/>
  <c r="R48" i="8"/>
  <c r="R41" i="8"/>
  <c r="R36" i="8"/>
  <c r="R29" i="8"/>
  <c r="C51" i="8"/>
  <c r="K26" i="2"/>
  <c r="E41" i="8" l="1"/>
  <c r="D41" i="8"/>
  <c r="E48" i="8"/>
  <c r="D48" i="8"/>
  <c r="E44" i="8"/>
  <c r="D44" i="8"/>
  <c r="E36" i="8"/>
  <c r="D36" i="8"/>
  <c r="C6" i="8"/>
  <c r="E51" i="8"/>
  <c r="D51" i="8"/>
  <c r="AC52" i="8"/>
  <c r="Z51" i="8"/>
  <c r="U51" i="8"/>
  <c r="D54" i="2"/>
  <c r="F55" i="2"/>
  <c r="J55" i="2" s="1"/>
  <c r="AB52" i="8"/>
  <c r="T51" i="8"/>
  <c r="I55" i="2" l="1"/>
  <c r="F54" i="2"/>
  <c r="J54" i="2" s="1"/>
  <c r="K55" i="2"/>
  <c r="H55" i="2"/>
  <c r="K9" i="2"/>
  <c r="K43" i="2"/>
  <c r="K52" i="2"/>
  <c r="F45" i="2"/>
  <c r="F42" i="2"/>
  <c r="F40" i="2"/>
  <c r="AA37" i="8"/>
  <c r="C21" i="2"/>
  <c r="Z37" i="8"/>
  <c r="D22" i="2"/>
  <c r="U22" i="8"/>
  <c r="T22" i="8"/>
  <c r="J45" i="2" l="1"/>
  <c r="AA44" i="8"/>
  <c r="AA53" i="8"/>
  <c r="K54" i="2"/>
  <c r="K40" i="2"/>
  <c r="K45" i="2"/>
  <c r="K42" i="2"/>
  <c r="D40" i="2"/>
  <c r="C51" i="2"/>
  <c r="D46" i="2"/>
  <c r="D41" i="2"/>
  <c r="F46" i="2"/>
  <c r="K46" i="2" s="1"/>
  <c r="F41" i="2"/>
  <c r="K41" i="2" s="1"/>
  <c r="D57" i="2"/>
  <c r="F53" i="2"/>
  <c r="D53" i="2"/>
  <c r="AA49" i="8"/>
  <c r="AA48" i="8" s="1"/>
  <c r="Z49" i="8"/>
  <c r="F49" i="2"/>
  <c r="D49" i="2"/>
  <c r="D48" i="2"/>
  <c r="D45" i="2"/>
  <c r="H45" i="2" s="1"/>
  <c r="D42" i="2"/>
  <c r="F39" i="2"/>
  <c r="D39" i="2"/>
  <c r="D36" i="2"/>
  <c r="D35" i="2"/>
  <c r="F34" i="2"/>
  <c r="D34" i="2"/>
  <c r="D33" i="2"/>
  <c r="D30" i="2"/>
  <c r="D29" i="2"/>
  <c r="F28" i="2"/>
  <c r="D28" i="2"/>
  <c r="F27" i="2"/>
  <c r="D27" i="2"/>
  <c r="F22" i="2"/>
  <c r="F14" i="2"/>
  <c r="F12" i="2"/>
  <c r="K12" i="2" s="1"/>
  <c r="F11" i="2"/>
  <c r="K11" i="2" s="1"/>
  <c r="D19" i="2"/>
  <c r="D12" i="2"/>
  <c r="D11" i="2"/>
  <c r="O23" i="8"/>
  <c r="AA6" i="8" l="1"/>
  <c r="K14" i="2"/>
  <c r="H14" i="2"/>
  <c r="D25" i="2"/>
  <c r="D38" i="2"/>
  <c r="D14" i="2"/>
  <c r="P23" i="8"/>
  <c r="Q23" i="8"/>
  <c r="F15" i="2"/>
  <c r="D15" i="2"/>
  <c r="F38" i="2"/>
  <c r="F51" i="2"/>
  <c r="F16" i="2"/>
  <c r="K16" i="2" s="1"/>
  <c r="D47" i="2"/>
  <c r="Z44" i="8"/>
  <c r="K22" i="2"/>
  <c r="K27" i="2"/>
  <c r="K49" i="2"/>
  <c r="K34" i="2"/>
  <c r="K39" i="2"/>
  <c r="K28" i="2"/>
  <c r="J53" i="2"/>
  <c r="K53" i="2"/>
  <c r="D32" i="2"/>
  <c r="D31" i="2" s="1"/>
  <c r="AA47" i="8"/>
  <c r="F50" i="2" s="1"/>
  <c r="K50" i="2" s="1"/>
  <c r="Z47" i="8"/>
  <c r="D50" i="2" s="1"/>
  <c r="D37" i="2"/>
  <c r="F36" i="2"/>
  <c r="F35" i="2"/>
  <c r="F33" i="2"/>
  <c r="F32" i="2"/>
  <c r="F30" i="2"/>
  <c r="F25" i="2" s="1"/>
  <c r="F29" i="2"/>
  <c r="F24" i="2"/>
  <c r="D24" i="2"/>
  <c r="F19" i="2"/>
  <c r="K19" i="2" s="1"/>
  <c r="Y14" i="8"/>
  <c r="X14" i="8"/>
  <c r="E24" i="2" l="1"/>
  <c r="D21" i="2"/>
  <c r="J24" i="2"/>
  <c r="K37" i="2"/>
  <c r="J37" i="2"/>
  <c r="I37" i="2"/>
  <c r="K15" i="2"/>
  <c r="H15" i="2"/>
  <c r="K36" i="2"/>
  <c r="I36" i="2"/>
  <c r="F31" i="2"/>
  <c r="I24" i="2"/>
  <c r="H24" i="2"/>
  <c r="K29" i="2"/>
  <c r="K24" i="2"/>
  <c r="K32" i="2"/>
  <c r="K30" i="2"/>
  <c r="K35" i="2"/>
  <c r="K33" i="2"/>
  <c r="F17" i="2" l="1"/>
  <c r="U50" i="8"/>
  <c r="T50" i="8"/>
  <c r="U49" i="8"/>
  <c r="T49" i="8"/>
  <c r="S48" i="8"/>
  <c r="U42" i="8"/>
  <c r="T42" i="8"/>
  <c r="S41" i="8"/>
  <c r="U38" i="8"/>
  <c r="T38" i="8"/>
  <c r="U37" i="8"/>
  <c r="T37" i="8"/>
  <c r="S36" i="8"/>
  <c r="U35" i="8"/>
  <c r="T35" i="8"/>
  <c r="U34" i="8"/>
  <c r="T34" i="8"/>
  <c r="U33" i="8"/>
  <c r="T33" i="8"/>
  <c r="U32" i="8"/>
  <c r="T32" i="8"/>
  <c r="U31" i="8"/>
  <c r="T31" i="8"/>
  <c r="U30" i="8"/>
  <c r="T30" i="8"/>
  <c r="S29" i="8"/>
  <c r="U25" i="8"/>
  <c r="T25" i="8"/>
  <c r="S23" i="8"/>
  <c r="R23" i="8"/>
  <c r="S19" i="8"/>
  <c r="R19" i="8"/>
  <c r="U17" i="8"/>
  <c r="T17" i="8"/>
  <c r="S8" i="8"/>
  <c r="R8" i="8"/>
  <c r="R6" i="8" s="1"/>
  <c r="J34" i="2"/>
  <c r="E19" i="2"/>
  <c r="D44" i="2"/>
  <c r="E42" i="2"/>
  <c r="E36" i="2"/>
  <c r="E33" i="2"/>
  <c r="E39" i="2"/>
  <c r="E11" i="2"/>
  <c r="E27" i="2"/>
  <c r="B25" i="2"/>
  <c r="E57" i="2"/>
  <c r="E53" i="2"/>
  <c r="C31" i="2"/>
  <c r="C10" i="2"/>
  <c r="J16" i="2"/>
  <c r="J19" i="2"/>
  <c r="T6" i="8" l="1"/>
  <c r="S6" i="8"/>
  <c r="H17" i="2"/>
  <c r="J25" i="2"/>
  <c r="K17" i="2"/>
  <c r="K25" i="2"/>
  <c r="D17" i="2"/>
  <c r="AB15" i="8"/>
  <c r="U48" i="8"/>
  <c r="T41" i="8"/>
  <c r="U36" i="8"/>
  <c r="U29" i="8"/>
  <c r="T23" i="8"/>
  <c r="U19" i="8"/>
  <c r="U8" i="8"/>
  <c r="AC15" i="8"/>
  <c r="T8" i="8"/>
  <c r="T48" i="8"/>
  <c r="U41" i="8"/>
  <c r="T36" i="8"/>
  <c r="T29" i="8"/>
  <c r="U23" i="8"/>
  <c r="T19" i="8"/>
  <c r="E17" i="2" l="1"/>
  <c r="I17" i="2"/>
  <c r="U6" i="8"/>
  <c r="F59" i="2" l="1"/>
  <c r="D59" i="2"/>
  <c r="I56" i="8"/>
  <c r="H56" i="8"/>
  <c r="F58" i="2"/>
  <c r="D58" i="2"/>
  <c r="F57" i="2"/>
  <c r="I57" i="2" s="1"/>
  <c r="Z48" i="8"/>
  <c r="Z6" i="8" s="1"/>
  <c r="AB47" i="8"/>
  <c r="F48" i="2"/>
  <c r="F47" i="2" s="1"/>
  <c r="AB35" i="8"/>
  <c r="AC34" i="8"/>
  <c r="AB34" i="8"/>
  <c r="AC33" i="8"/>
  <c r="AB33" i="8"/>
  <c r="AB32" i="8"/>
  <c r="AB30" i="8"/>
  <c r="AC30" i="8"/>
  <c r="O29" i="8"/>
  <c r="O6" i="8" s="1"/>
  <c r="AC22" i="8"/>
  <c r="AB22" i="8"/>
  <c r="F20" i="2"/>
  <c r="K20" i="2" s="1"/>
  <c r="D20" i="2"/>
  <c r="AC14" i="8"/>
  <c r="AB14" i="8"/>
  <c r="W8" i="8"/>
  <c r="W6" i="8" s="1"/>
  <c r="K8" i="8"/>
  <c r="K6" i="8" s="1"/>
  <c r="Q29" i="8" l="1"/>
  <c r="P29" i="8"/>
  <c r="P8" i="8"/>
  <c r="Q8" i="8"/>
  <c r="L8" i="8"/>
  <c r="M8" i="8"/>
  <c r="F18" i="2"/>
  <c r="K18" i="2" s="1"/>
  <c r="F56" i="2"/>
  <c r="K58" i="2"/>
  <c r="AB51" i="8"/>
  <c r="AC51" i="8"/>
  <c r="K48" i="2"/>
  <c r="J57" i="2"/>
  <c r="K57" i="2"/>
  <c r="J59" i="2"/>
  <c r="K59" i="2"/>
  <c r="D18" i="2"/>
  <c r="AC56" i="8"/>
  <c r="AC55" i="8"/>
  <c r="AB50" i="8"/>
  <c r="AC50" i="8"/>
  <c r="AB18" i="8"/>
  <c r="AC18" i="8"/>
  <c r="X8" i="8"/>
  <c r="AB10" i="8"/>
  <c r="AC10" i="8"/>
  <c r="AB53" i="8"/>
  <c r="AB56" i="8"/>
  <c r="AB55" i="8"/>
  <c r="AB54" i="8"/>
  <c r="AC54" i="8"/>
  <c r="AC26" i="8"/>
  <c r="AC16" i="8"/>
  <c r="AB13" i="8"/>
  <c r="AC47" i="8"/>
  <c r="AC38" i="8"/>
  <c r="AB38" i="8" s="1"/>
  <c r="AC37" i="8"/>
  <c r="AC46" i="8"/>
  <c r="AB45" i="8"/>
  <c r="AC45" i="8"/>
  <c r="AC42" i="8"/>
  <c r="AB42" i="8" s="1"/>
  <c r="AC41" i="8"/>
  <c r="AB40" i="8"/>
  <c r="AC40" i="8"/>
  <c r="AB28" i="8"/>
  <c r="AC28" i="8"/>
  <c r="AB24" i="8"/>
  <c r="AB19" i="8"/>
  <c r="AB20" i="8"/>
  <c r="AC19" i="8"/>
  <c r="AC20" i="8"/>
  <c r="AB17" i="8"/>
  <c r="AB12" i="8"/>
  <c r="AB9" i="8"/>
  <c r="AC9" i="8"/>
  <c r="Y8" i="8"/>
  <c r="AB48" i="8"/>
  <c r="AB49" i="8"/>
  <c r="AB41" i="8"/>
  <c r="AB29" i="8"/>
  <c r="AC32" i="8"/>
  <c r="AC24" i="8"/>
  <c r="AB25" i="8"/>
  <c r="AB26" i="8"/>
  <c r="AB37" i="8"/>
  <c r="AB46" i="8"/>
  <c r="AC31" i="8"/>
  <c r="AB31" i="8" s="1"/>
  <c r="AC25" i="8"/>
  <c r="AB16" i="8"/>
  <c r="AC49" i="8"/>
  <c r="AC48" i="8"/>
  <c r="AC17" i="8"/>
  <c r="I59" i="2"/>
  <c r="H59" i="2"/>
  <c r="E59" i="2"/>
  <c r="J58" i="2"/>
  <c r="I58" i="2"/>
  <c r="H58" i="2"/>
  <c r="E18" i="2" l="1"/>
  <c r="D10" i="2"/>
  <c r="P6" i="8"/>
  <c r="Q6" i="8"/>
  <c r="M6" i="8"/>
  <c r="L6" i="8"/>
  <c r="H6" i="8"/>
  <c r="I6" i="8"/>
  <c r="E6" i="8"/>
  <c r="D6" i="8"/>
  <c r="AC8" i="8"/>
  <c r="AB8" i="8"/>
  <c r="AC53" i="8"/>
  <c r="AC29" i="8"/>
  <c r="AC23" i="8"/>
  <c r="AC36" i="8"/>
  <c r="AC44" i="8"/>
  <c r="AB44" i="8" s="1"/>
  <c r="AB23" i="8"/>
  <c r="Y6" i="8"/>
  <c r="X6" i="8"/>
  <c r="AB36" i="8"/>
  <c r="E58" i="2"/>
  <c r="H57" i="2"/>
  <c r="AB6" i="8" l="1"/>
  <c r="AC6" i="8"/>
  <c r="D56" i="2"/>
  <c r="B56" i="2"/>
  <c r="I53" i="2"/>
  <c r="H53" i="2"/>
  <c r="D51" i="2"/>
  <c r="D8" i="2" s="1"/>
  <c r="B51" i="2"/>
  <c r="J49" i="2"/>
  <c r="I49" i="2"/>
  <c r="H49" i="2"/>
  <c r="E49" i="2"/>
  <c r="J48" i="2"/>
  <c r="I48" i="2"/>
  <c r="H48" i="2"/>
  <c r="E48" i="2"/>
  <c r="E54" i="2" l="1"/>
  <c r="I54" i="2"/>
  <c r="H54" i="2"/>
  <c r="K51" i="2"/>
  <c r="K56" i="2"/>
  <c r="E56" i="2"/>
  <c r="E51" i="2"/>
  <c r="I56" i="2"/>
  <c r="H51" i="2"/>
  <c r="H56" i="2"/>
  <c r="J51" i="2"/>
  <c r="I51" i="2" s="1"/>
  <c r="J56" i="2"/>
  <c r="C47" i="2"/>
  <c r="B47" i="2"/>
  <c r="I45" i="2"/>
  <c r="E45" i="2"/>
  <c r="F44" i="2"/>
  <c r="H44" i="2" s="1"/>
  <c r="C44" i="2"/>
  <c r="B44" i="2"/>
  <c r="J42" i="2"/>
  <c r="I42" i="2"/>
  <c r="H42" i="2"/>
  <c r="J40" i="2"/>
  <c r="I40" i="2"/>
  <c r="H40" i="2"/>
  <c r="E40" i="2"/>
  <c r="J39" i="2"/>
  <c r="I39" i="2"/>
  <c r="B38" i="2"/>
  <c r="E37" i="2"/>
  <c r="J36" i="2"/>
  <c r="J35" i="2"/>
  <c r="I35" i="2"/>
  <c r="H35" i="2"/>
  <c r="E35" i="2"/>
  <c r="I34" i="2"/>
  <c r="H34" i="2"/>
  <c r="E34" i="2"/>
  <c r="J33" i="2"/>
  <c r="I33" i="2"/>
  <c r="H33" i="2"/>
  <c r="J32" i="2"/>
  <c r="I32" i="2"/>
  <c r="H32" i="2"/>
  <c r="E32" i="2"/>
  <c r="B31" i="2"/>
  <c r="J30" i="2"/>
  <c r="I30" i="2"/>
  <c r="H30" i="2"/>
  <c r="E30" i="2"/>
  <c r="J28" i="2"/>
  <c r="I28" i="2"/>
  <c r="H28" i="2"/>
  <c r="E28" i="2"/>
  <c r="J27" i="2"/>
  <c r="I27" i="2"/>
  <c r="H27" i="2"/>
  <c r="J22" i="2"/>
  <c r="I22" i="2"/>
  <c r="H22" i="2"/>
  <c r="E22" i="2"/>
  <c r="F21" i="2"/>
  <c r="B21" i="2"/>
  <c r="J20" i="2"/>
  <c r="I20" i="2"/>
  <c r="H20" i="2"/>
  <c r="E20" i="2"/>
  <c r="I19" i="2"/>
  <c r="H19" i="2"/>
  <c r="I18" i="2"/>
  <c r="H18" i="2"/>
  <c r="I16" i="2"/>
  <c r="H16" i="2"/>
  <c r="E16" i="2"/>
  <c r="J15" i="2"/>
  <c r="I15" i="2"/>
  <c r="E15" i="2"/>
  <c r="I14" i="2"/>
  <c r="E14" i="2"/>
  <c r="J12" i="2"/>
  <c r="I12" i="2"/>
  <c r="H12" i="2"/>
  <c r="E12" i="2"/>
  <c r="J11" i="2"/>
  <c r="I11" i="2"/>
  <c r="H11" i="2"/>
  <c r="F10" i="2"/>
  <c r="F8" i="2" s="1"/>
  <c r="G17" i="2" s="1"/>
  <c r="B10" i="2"/>
  <c r="C8" i="2" l="1"/>
  <c r="G27" i="2"/>
  <c r="G26" i="2"/>
  <c r="B8" i="2"/>
  <c r="E25" i="2"/>
  <c r="I21" i="2"/>
  <c r="K47" i="2"/>
  <c r="K44" i="2"/>
  <c r="K38" i="2"/>
  <c r="K21" i="2"/>
  <c r="K31" i="2"/>
  <c r="K10" i="2"/>
  <c r="E38" i="2"/>
  <c r="J31" i="2"/>
  <c r="E44" i="2"/>
  <c r="E47" i="2"/>
  <c r="E21" i="2"/>
  <c r="I44" i="2"/>
  <c r="E31" i="2"/>
  <c r="H10" i="2"/>
  <c r="H21" i="2"/>
  <c r="H25" i="2"/>
  <c r="H31" i="2"/>
  <c r="H38" i="2"/>
  <c r="H47" i="2"/>
  <c r="E10" i="2"/>
  <c r="I10" i="2"/>
  <c r="I47" i="2"/>
  <c r="J47" i="2"/>
  <c r="J38" i="2"/>
  <c r="J44" i="2"/>
  <c r="J21" i="2"/>
  <c r="I25" i="2"/>
  <c r="I31" i="2"/>
  <c r="I38" i="2"/>
  <c r="J10" i="2"/>
  <c r="E8" i="2" l="1"/>
  <c r="G13" i="2"/>
  <c r="G23" i="2"/>
  <c r="G24" i="2"/>
  <c r="G55" i="2"/>
  <c r="G54" i="2"/>
  <c r="G11" i="2"/>
  <c r="K8" i="2"/>
  <c r="J8" i="2"/>
  <c r="G16" i="2"/>
  <c r="G30" i="2"/>
  <c r="G22" i="2"/>
  <c r="G35" i="2"/>
  <c r="G38" i="2"/>
  <c r="G44" i="2"/>
  <c r="G53" i="2"/>
  <c r="G57" i="2"/>
  <c r="G34" i="2"/>
  <c r="G19" i="2"/>
  <c r="G32" i="2"/>
  <c r="G49" i="2"/>
  <c r="G59" i="2"/>
  <c r="G15" i="2"/>
  <c r="G51" i="2"/>
  <c r="G28" i="2"/>
  <c r="G18" i="2"/>
  <c r="G37" i="2"/>
  <c r="G48" i="2"/>
  <c r="G45" i="2"/>
  <c r="G40" i="2"/>
  <c r="G20" i="2"/>
  <c r="G36" i="2"/>
  <c r="G12" i="2"/>
  <c r="G42" i="2"/>
  <c r="G31" i="2"/>
  <c r="G14" i="2"/>
  <c r="G39" i="2"/>
  <c r="G8" i="2"/>
  <c r="G47" i="2"/>
  <c r="G21" i="2"/>
  <c r="G25" i="2"/>
  <c r="G56" i="2"/>
  <c r="G58" i="2"/>
  <c r="G33" i="2"/>
  <c r="G10" i="2"/>
  <c r="H8" i="2"/>
  <c r="I8" i="2"/>
</calcChain>
</file>

<file path=xl/sharedStrings.xml><?xml version="1.0" encoding="utf-8"?>
<sst xmlns="http://schemas.openxmlformats.org/spreadsheetml/2006/main" count="360" uniqueCount="85">
  <si>
    <t>в том числе:</t>
  </si>
  <si>
    <t>Коммунальное хозяйство</t>
  </si>
  <si>
    <t>Культура</t>
  </si>
  <si>
    <t>Социальное обеспечение населения</t>
  </si>
  <si>
    <t>сумма</t>
  </si>
  <si>
    <t>Общегосударственные вопросы</t>
  </si>
  <si>
    <t>Национальная экономика</t>
  </si>
  <si>
    <t>Транспорт</t>
  </si>
  <si>
    <t>Другие вопросы в области национальной экономики</t>
  </si>
  <si>
    <t>Жилищно-коммунальное хозяйство</t>
  </si>
  <si>
    <t>Культура, кинематография</t>
  </si>
  <si>
    <t>Социальная политика</t>
  </si>
  <si>
    <t>Наименование показателя</t>
  </si>
  <si>
    <t>Таблица 1</t>
  </si>
  <si>
    <t>тыс. руб.</t>
  </si>
  <si>
    <t>ВСЕГО</t>
  </si>
  <si>
    <t>-</t>
  </si>
  <si>
    <t>Таблица 2</t>
  </si>
  <si>
    <t>Связь и информатика</t>
  </si>
  <si>
    <t>Дорожное хозяйство (дорожные фонды)</t>
  </si>
  <si>
    <t>Дотации на выравнивание бюджетной обеспеченности</t>
  </si>
  <si>
    <t>бюджетная роспись на отчетную дату</t>
  </si>
  <si>
    <t>отклонение показателей бюджетной росписи от уточненных бюджетных назначений</t>
  </si>
  <si>
    <t>доля в сумме расходов, %</t>
  </si>
  <si>
    <t>Национальная безопасность и правоохранительная деятельность</t>
  </si>
  <si>
    <t>Защита населения и территории от ЧС, ГО</t>
  </si>
  <si>
    <t>Обеспечение пожарной безопасности</t>
  </si>
  <si>
    <t>Сельское хозяйство и рыболовство</t>
  </si>
  <si>
    <t>Жилищное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</si>
  <si>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</si>
  <si>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</si>
  <si>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</si>
  <si>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</si>
  <si>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</si>
  <si>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</si>
  <si>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</si>
  <si>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</si>
  <si>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</si>
  <si>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</si>
  <si>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</si>
  <si>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Прочие межбюджетные трансферты</t>
  </si>
  <si>
    <t>Другие вопросы в области образования</t>
  </si>
  <si>
    <t>Темп роста, %</t>
  </si>
  <si>
    <t>% исполнения</t>
  </si>
  <si>
    <t>СТРУКТУРА И ДИНАМИКА РАСХОДОВ РАЙОННОГО БЮДЖЕТА</t>
  </si>
  <si>
    <t>Другие общегосударственные вопросы, в т.ч.:</t>
  </si>
  <si>
    <t>Резервный фонд</t>
  </si>
  <si>
    <t>Другие вопросы в области жилищно-коммунального хозяйства, в т.ч.:</t>
  </si>
  <si>
    <t>Утвержденные бюджетные назначения</t>
  </si>
  <si>
    <t>Кассовое исполнение</t>
  </si>
  <si>
    <t>Неисполненные бюджетные назначения</t>
  </si>
  <si>
    <t>ВСЕГО по ГРБС</t>
  </si>
  <si>
    <t>ИСПОЛНЕНИЕ РАЙОННОГО БЮДЖЕТА ПО РАСХОДАМ В РАЗРЕЗЕ ГЛАВНЫХ РАСПОРЯДИТЕЛЕЙ БЮДЖЕТНЫХ СРЕДСТВ</t>
  </si>
  <si>
    <t>продолжение таблицы 2</t>
  </si>
  <si>
    <t>отклонение от уточненных бюджетных назначений (бюджетная роспись)</t>
  </si>
  <si>
    <t>Обеспечение проведения выборов</t>
  </si>
  <si>
    <t>Иные дотации</t>
  </si>
  <si>
    <t>Содержание главы Заполярного района</t>
  </si>
  <si>
    <t>Содержание Совета</t>
  </si>
  <si>
    <t>Содержание Администрации</t>
  </si>
  <si>
    <t>Содержание Управления финансов</t>
  </si>
  <si>
    <t>Содержание Контрольно-счетной палаты</t>
  </si>
  <si>
    <t>Содержание Управления муниципального имущества</t>
  </si>
  <si>
    <t>Содержание Управления ЖКХиС</t>
  </si>
  <si>
    <t>Содержание Управления образования</t>
  </si>
  <si>
    <t xml:space="preserve">Содержание Управление муниципального имущества </t>
  </si>
  <si>
    <t>Содержание Управление ЖКХиС</t>
  </si>
  <si>
    <t>Администрация ЗР</t>
  </si>
  <si>
    <t>Управление финансов Администрации ЗР</t>
  </si>
  <si>
    <t>Совет ЗР</t>
  </si>
  <si>
    <t>Управление муниципального имущества Администрации ЗР</t>
  </si>
  <si>
    <t>Управление ЖКХиС Администрации ЗР</t>
  </si>
  <si>
    <t>Контрольно-счетная палата ЗР</t>
  </si>
  <si>
    <t>Прочие межбюджетные трансферты общего характера</t>
  </si>
  <si>
    <t>Межбюджетные трансферты общего характера бюджетам бюджетной системы РФ</t>
  </si>
  <si>
    <t>Средства массовой информации</t>
  </si>
  <si>
    <t>Периодическая печать и издательства</t>
  </si>
  <si>
    <t>Судебная система</t>
  </si>
  <si>
    <t>Другие вопросы в области национальной безопасности и правоохранительной деятельности</t>
  </si>
  <si>
    <t>Кассовое исполнение за 2018 год</t>
  </si>
  <si>
    <t>решение о бюджете  (в ред. решения от 28.11.2019 № 7-р)</t>
  </si>
  <si>
    <t>Утвержденные бюджетные назначения на 2019 год</t>
  </si>
  <si>
    <t xml:space="preserve">Кассовое исполнение за 2019 год </t>
  </si>
  <si>
    <t xml:space="preserve">ПРИЛОЖЕНИЕ 3 к заключению на годовой отчет об исполнении бюджета муниципального образования «Муниципальный район «Заполярный район» за 2019 год                                             </t>
  </si>
  <si>
    <t>Обеспечение деятельности МКУ "Северное"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</si>
</sst>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0.0%"/>
    <numFmt numFmtId="167" formatCode="#,##0.0_ ;\-#,##0.0\ "/>
    <numFmt numFmtId="168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2">
    <xf numFmtId="0" fontId="0" fillId="0" borderId="0" xfId="0"/>
    <xf numFmtId="0" fontId="2" fillId="0" borderId="0" xfId="0" applyFont="1" applyAlignment="1">
      <alignment vertical="center"/>
    </xf>
    <xf numFmtId="166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4" borderId="0" xfId="0" applyFill="1"/>
    <xf numFmtId="0" fontId="0" fillId="2" borderId="0" xfId="0" applyFill="1"/>
    <xf numFmtId="0" fontId="0" fillId="0" borderId="0" xfId="0" applyFont="1"/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7" fontId="2" fillId="0" borderId="1" xfId="1" applyNumberFormat="1" applyFont="1" applyBorder="1" applyAlignment="1" applyProtection="1">
      <alignment horizontal="center" vertical="center"/>
      <protection locked="0"/>
    </xf>
    <xf numFmtId="167" fontId="2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67" fontId="2" fillId="0" borderId="11" xfId="1" applyNumberFormat="1" applyFont="1" applyBorder="1" applyAlignment="1">
      <alignment horizontal="center" vertical="center"/>
    </xf>
    <xf numFmtId="0" fontId="4" fillId="0" borderId="1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167" fontId="2" fillId="0" borderId="27" xfId="1" applyNumberFormat="1" applyFont="1" applyBorder="1" applyAlignment="1" applyProtection="1">
      <alignment horizontal="center" vertical="center"/>
      <protection locked="0"/>
    </xf>
    <xf numFmtId="167" fontId="2" fillId="0" borderId="27" xfId="1" applyNumberFormat="1" applyFont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1" fillId="0" borderId="0" xfId="0" applyFont="1"/>
    <xf numFmtId="0" fontId="4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vertical="center"/>
    </xf>
    <xf numFmtId="0" fontId="9" fillId="0" borderId="33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vertical="center" wrapText="1"/>
    </xf>
    <xf numFmtId="0" fontId="4" fillId="0" borderId="33" xfId="0" applyFont="1" applyFill="1" applyBorder="1" applyAlignment="1">
      <alignment vertical="center" wrapText="1"/>
    </xf>
    <xf numFmtId="167" fontId="7" fillId="0" borderId="1" xfId="1" applyNumberFormat="1" applyFont="1" applyBorder="1" applyAlignment="1" applyProtection="1">
      <alignment horizontal="center" vertical="center"/>
      <protection locked="0"/>
    </xf>
    <xf numFmtId="167" fontId="8" fillId="4" borderId="17" xfId="1" applyNumberFormat="1" applyFont="1" applyFill="1" applyBorder="1" applyAlignment="1">
      <alignment horizontal="center" vertical="center"/>
    </xf>
    <xf numFmtId="167" fontId="7" fillId="0" borderId="26" xfId="1" applyNumberFormat="1" applyFont="1" applyBorder="1" applyAlignment="1">
      <alignment horizontal="center" vertical="center"/>
    </xf>
    <xf numFmtId="167" fontId="12" fillId="0" borderId="26" xfId="1" applyNumberFormat="1" applyFont="1" applyBorder="1" applyAlignment="1">
      <alignment horizontal="center" vertical="center"/>
    </xf>
    <xf numFmtId="167" fontId="12" fillId="0" borderId="28" xfId="1" applyNumberFormat="1" applyFont="1" applyBorder="1" applyAlignment="1">
      <alignment horizontal="center" vertical="center"/>
    </xf>
    <xf numFmtId="167" fontId="8" fillId="4" borderId="23" xfId="1" applyNumberFormat="1" applyFont="1" applyFill="1" applyBorder="1" applyAlignment="1">
      <alignment horizontal="center" vertical="center"/>
    </xf>
    <xf numFmtId="167" fontId="7" fillId="0" borderId="25" xfId="1" applyNumberFormat="1" applyFont="1" applyBorder="1" applyAlignment="1">
      <alignment horizontal="center" vertical="center"/>
    </xf>
    <xf numFmtId="167" fontId="7" fillId="0" borderId="2" xfId="1" applyNumberFormat="1" applyFont="1" applyBorder="1" applyAlignment="1" applyProtection="1">
      <alignment horizontal="center" vertical="center"/>
      <protection locked="0"/>
    </xf>
    <xf numFmtId="167" fontId="7" fillId="0" borderId="1" xfId="1" applyNumberFormat="1" applyFont="1" applyBorder="1" applyAlignment="1">
      <alignment horizontal="center" vertical="center"/>
    </xf>
    <xf numFmtId="167" fontId="8" fillId="3" borderId="17" xfId="1" applyNumberFormat="1" applyFont="1" applyFill="1" applyBorder="1" applyAlignment="1" applyProtection="1">
      <alignment horizontal="center" vertical="center"/>
      <protection locked="0"/>
    </xf>
    <xf numFmtId="167" fontId="7" fillId="0" borderId="3" xfId="1" applyNumberFormat="1" applyFont="1" applyFill="1" applyBorder="1" applyAlignment="1" applyProtection="1">
      <alignment horizontal="center" vertical="center"/>
      <protection locked="0"/>
    </xf>
    <xf numFmtId="167" fontId="7" fillId="0" borderId="29" xfId="1" applyNumberFormat="1" applyFont="1" applyBorder="1" applyAlignment="1" applyProtection="1">
      <alignment horizontal="center" vertical="center"/>
      <protection locked="0"/>
    </xf>
    <xf numFmtId="167" fontId="5" fillId="6" borderId="17" xfId="1" applyNumberFormat="1" applyFont="1" applyFill="1" applyBorder="1" applyAlignment="1" applyProtection="1">
      <alignment horizontal="center" vertical="center"/>
      <protection locked="0"/>
    </xf>
    <xf numFmtId="166" fontId="5" fillId="6" borderId="17" xfId="2" applyNumberFormat="1" applyFont="1" applyFill="1" applyBorder="1" applyAlignment="1" applyProtection="1">
      <alignment horizontal="center" vertical="center"/>
      <protection locked="0"/>
    </xf>
    <xf numFmtId="166" fontId="5" fillId="6" borderId="17" xfId="0" applyNumberFormat="1" applyFont="1" applyFill="1" applyBorder="1" applyAlignment="1" applyProtection="1">
      <alignment horizontal="center" vertical="center" wrapText="1"/>
      <protection locked="0"/>
    </xf>
    <xf numFmtId="166" fontId="5" fillId="6" borderId="18" xfId="2" applyNumberFormat="1" applyFont="1" applyFill="1" applyBorder="1" applyAlignment="1" applyProtection="1">
      <alignment horizontal="center" vertical="center" wrapText="1"/>
      <protection locked="0"/>
    </xf>
    <xf numFmtId="165" fontId="2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Border="1" applyAlignment="1" applyProtection="1">
      <alignment horizontal="center" vertical="center" wrapText="1"/>
      <protection locked="0"/>
    </xf>
    <xf numFmtId="167" fontId="5" fillId="5" borderId="17" xfId="1" applyNumberFormat="1" applyFont="1" applyFill="1" applyBorder="1" applyAlignment="1">
      <alignment horizontal="center" vertical="center"/>
    </xf>
    <xf numFmtId="166" fontId="5" fillId="5" borderId="17" xfId="0" applyNumberFormat="1" applyFont="1" applyFill="1" applyBorder="1" applyAlignment="1">
      <alignment horizontal="center" vertical="center" wrapText="1"/>
    </xf>
    <xf numFmtId="166" fontId="5" fillId="5" borderId="17" xfId="0" applyNumberFormat="1" applyFont="1" applyFill="1" applyBorder="1" applyAlignment="1" applyProtection="1">
      <alignment horizontal="center" vertical="center" wrapText="1"/>
      <protection locked="0"/>
    </xf>
    <xf numFmtId="166" fontId="5" fillId="5" borderId="18" xfId="2" applyNumberFormat="1" applyFont="1" applyFill="1" applyBorder="1" applyAlignment="1" applyProtection="1">
      <alignment horizontal="center" vertical="center" wrapText="1"/>
      <protection locked="0"/>
    </xf>
    <xf numFmtId="166" fontId="10" fillId="2" borderId="29" xfId="0" applyNumberFormat="1" applyFont="1" applyFill="1" applyBorder="1" applyAlignment="1">
      <alignment horizontal="center" vertical="center" wrapText="1"/>
    </xf>
    <xf numFmtId="166" fontId="10" fillId="0" borderId="29" xfId="0" applyNumberFormat="1" applyFont="1" applyBorder="1" applyAlignment="1" applyProtection="1">
      <alignment horizontal="center" vertical="center" wrapText="1"/>
      <protection locked="0"/>
    </xf>
    <xf numFmtId="166" fontId="2" fillId="2" borderId="29" xfId="0" applyNumberFormat="1" applyFont="1" applyFill="1" applyBorder="1" applyAlignment="1">
      <alignment horizontal="center" vertical="center" wrapText="1"/>
    </xf>
    <xf numFmtId="166" fontId="2" fillId="0" borderId="29" xfId="0" applyNumberFormat="1" applyFont="1" applyBorder="1" applyAlignment="1" applyProtection="1">
      <alignment horizontal="center" vertical="center" wrapText="1"/>
      <protection locked="0"/>
    </xf>
    <xf numFmtId="166" fontId="2" fillId="0" borderId="19" xfId="2" applyNumberFormat="1" applyFont="1" applyFill="1" applyBorder="1" applyAlignment="1" applyProtection="1">
      <alignment horizontal="center" vertical="center" wrapText="1"/>
      <protection locked="0"/>
    </xf>
    <xf numFmtId="166" fontId="2" fillId="0" borderId="16" xfId="2" applyNumberFormat="1" applyFont="1" applyBorder="1" applyAlignment="1" applyProtection="1">
      <alignment horizontal="center" vertical="center" wrapText="1"/>
      <protection locked="0"/>
    </xf>
    <xf numFmtId="166" fontId="2" fillId="0" borderId="10" xfId="2" applyNumberFormat="1" applyFont="1" applyBorder="1" applyAlignment="1" applyProtection="1">
      <alignment horizontal="center" vertical="center" wrapText="1"/>
      <protection locked="0"/>
    </xf>
    <xf numFmtId="166" fontId="10" fillId="0" borderId="31" xfId="2" applyNumberFormat="1" applyFont="1" applyBorder="1" applyAlignment="1" applyProtection="1">
      <alignment horizontal="center" vertical="center" wrapText="1"/>
      <protection locked="0"/>
    </xf>
    <xf numFmtId="166" fontId="2" fillId="0" borderId="31" xfId="2" applyNumberFormat="1" applyFont="1" applyBorder="1" applyAlignment="1" applyProtection="1">
      <alignment horizontal="center" vertical="center" wrapText="1"/>
      <protection locked="0"/>
    </xf>
    <xf numFmtId="166" fontId="10" fillId="0" borderId="10" xfId="2" applyNumberFormat="1" applyFont="1" applyBorder="1" applyAlignment="1" applyProtection="1">
      <alignment horizontal="center" vertical="center" wrapText="1"/>
      <protection locked="0"/>
    </xf>
    <xf numFmtId="166" fontId="2" fillId="2" borderId="11" xfId="0" applyNumberFormat="1" applyFont="1" applyFill="1" applyBorder="1" applyAlignment="1">
      <alignment horizontal="center" vertical="center" wrapText="1"/>
    </xf>
    <xf numFmtId="166" fontId="2" fillId="0" borderId="11" xfId="0" applyNumberFormat="1" applyFont="1" applyBorder="1" applyAlignment="1" applyProtection="1">
      <alignment horizontal="center" vertical="center" wrapText="1"/>
      <protection locked="0"/>
    </xf>
    <xf numFmtId="166" fontId="2" fillId="0" borderId="12" xfId="2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right" vertical="top"/>
    </xf>
    <xf numFmtId="167" fontId="5" fillId="6" borderId="18" xfId="1" applyNumberFormat="1" applyFont="1" applyFill="1" applyBorder="1" applyAlignment="1" applyProtection="1">
      <alignment horizontal="center" vertical="center"/>
      <protection locked="0"/>
    </xf>
    <xf numFmtId="167" fontId="5" fillId="5" borderId="23" xfId="1" applyNumberFormat="1" applyFont="1" applyFill="1" applyBorder="1" applyAlignment="1">
      <alignment horizontal="center" vertical="center"/>
    </xf>
    <xf numFmtId="167" fontId="5" fillId="5" borderId="18" xfId="1" applyNumberFormat="1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vertical="center" wrapText="1"/>
    </xf>
    <xf numFmtId="0" fontId="2" fillId="0" borderId="38" xfId="0" applyFont="1" applyFill="1" applyBorder="1" applyAlignment="1">
      <alignment vertical="center" wrapText="1"/>
    </xf>
    <xf numFmtId="0" fontId="3" fillId="5" borderId="37" xfId="0" applyFont="1" applyFill="1" applyBorder="1" applyAlignment="1">
      <alignment vertical="center"/>
    </xf>
    <xf numFmtId="0" fontId="9" fillId="0" borderId="35" xfId="0" applyFont="1" applyFill="1" applyBorder="1" applyAlignment="1">
      <alignment vertical="center" wrapText="1"/>
    </xf>
    <xf numFmtId="0" fontId="3" fillId="5" borderId="37" xfId="0" applyFont="1" applyFill="1" applyBorder="1" applyAlignment="1">
      <alignment vertical="center" wrapText="1"/>
    </xf>
    <xf numFmtId="0" fontId="4" fillId="0" borderId="3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167" fontId="0" fillId="2" borderId="0" xfId="0" applyNumberFormat="1" applyFill="1"/>
    <xf numFmtId="166" fontId="8" fillId="3" borderId="18" xfId="1" applyNumberFormat="1" applyFont="1" applyFill="1" applyBorder="1" applyAlignment="1" applyProtection="1">
      <alignment horizontal="center" vertical="center"/>
      <protection locked="0"/>
    </xf>
    <xf numFmtId="167" fontId="7" fillId="0" borderId="24" xfId="1" applyNumberFormat="1" applyFont="1" applyFill="1" applyBorder="1" applyAlignment="1" applyProtection="1">
      <alignment horizontal="center" vertical="center"/>
      <protection locked="0"/>
    </xf>
    <xf numFmtId="167" fontId="7" fillId="0" borderId="19" xfId="1" applyNumberFormat="1" applyFont="1" applyFill="1" applyBorder="1" applyAlignment="1" applyProtection="1">
      <alignment horizontal="center" vertical="center"/>
      <protection locked="0"/>
    </xf>
    <xf numFmtId="166" fontId="8" fillId="4" borderId="18" xfId="1" applyNumberFormat="1" applyFont="1" applyFill="1" applyBorder="1" applyAlignment="1">
      <alignment horizontal="center" vertical="center"/>
    </xf>
    <xf numFmtId="167" fontId="7" fillId="0" borderId="25" xfId="1" applyNumberFormat="1" applyFont="1" applyBorder="1" applyAlignment="1" applyProtection="1">
      <alignment horizontal="center" vertical="center"/>
      <protection locked="0"/>
    </xf>
    <xf numFmtId="166" fontId="7" fillId="0" borderId="16" xfId="1" applyNumberFormat="1" applyFont="1" applyBorder="1" applyAlignment="1" applyProtection="1">
      <alignment horizontal="center" vertical="center"/>
      <protection locked="0"/>
    </xf>
    <xf numFmtId="167" fontId="7" fillId="0" borderId="15" xfId="1" applyNumberFormat="1" applyFont="1" applyBorder="1" applyAlignment="1" applyProtection="1">
      <alignment horizontal="center" vertical="center"/>
      <protection locked="0"/>
    </xf>
    <xf numFmtId="167" fontId="7" fillId="0" borderId="26" xfId="1" applyNumberFormat="1" applyFont="1" applyBorder="1" applyAlignment="1" applyProtection="1">
      <alignment horizontal="center" vertical="center"/>
      <protection locked="0"/>
    </xf>
    <xf numFmtId="166" fontId="7" fillId="0" borderId="10" xfId="1" applyNumberFormat="1" applyFont="1" applyBorder="1" applyAlignment="1" applyProtection="1">
      <alignment horizontal="center" vertical="center"/>
      <protection locked="0"/>
    </xf>
    <xf numFmtId="167" fontId="7" fillId="0" borderId="5" xfId="1" applyNumberFormat="1" applyFont="1" applyBorder="1" applyAlignment="1" applyProtection="1">
      <alignment horizontal="center" vertical="center"/>
      <protection locked="0"/>
    </xf>
    <xf numFmtId="167" fontId="12" fillId="0" borderId="28" xfId="1" applyNumberFormat="1" applyFont="1" applyBorder="1" applyAlignment="1" applyProtection="1">
      <alignment horizontal="center" vertical="center"/>
      <protection locked="0"/>
    </xf>
    <xf numFmtId="167" fontId="12" fillId="0" borderId="29" xfId="1" applyNumberFormat="1" applyFont="1" applyBorder="1" applyAlignment="1" applyProtection="1">
      <alignment horizontal="center" vertical="center"/>
      <protection locked="0"/>
    </xf>
    <xf numFmtId="166" fontId="7" fillId="0" borderId="31" xfId="1" applyNumberFormat="1" applyFont="1" applyBorder="1" applyAlignment="1" applyProtection="1">
      <alignment horizontal="center" vertical="center"/>
      <protection locked="0"/>
    </xf>
    <xf numFmtId="167" fontId="7" fillId="0" borderId="28" xfId="1" applyNumberFormat="1" applyFont="1" applyBorder="1" applyAlignment="1" applyProtection="1">
      <alignment horizontal="center" vertical="center"/>
      <protection locked="0"/>
    </xf>
    <xf numFmtId="167" fontId="7" fillId="0" borderId="2" xfId="1" applyNumberFormat="1" applyFont="1" applyBorder="1" applyAlignment="1">
      <alignment horizontal="center" vertical="center"/>
    </xf>
    <xf numFmtId="167" fontId="12" fillId="0" borderId="1" xfId="1" applyNumberFormat="1" applyFont="1" applyBorder="1" applyAlignment="1">
      <alignment horizontal="center" vertical="center"/>
    </xf>
    <xf numFmtId="167" fontId="12" fillId="0" borderId="29" xfId="1" applyNumberFormat="1" applyFont="1" applyBorder="1" applyAlignment="1">
      <alignment horizontal="center" vertical="center"/>
    </xf>
    <xf numFmtId="167" fontId="7" fillId="0" borderId="28" xfId="1" applyNumberFormat="1" applyFont="1" applyBorder="1" applyAlignment="1">
      <alignment horizontal="center" vertical="center"/>
    </xf>
    <xf numFmtId="167" fontId="7" fillId="0" borderId="29" xfId="1" applyNumberFormat="1" applyFont="1" applyBorder="1" applyAlignment="1">
      <alignment horizontal="center" vertical="center"/>
    </xf>
    <xf numFmtId="167" fontId="7" fillId="0" borderId="5" xfId="1" applyNumberFormat="1" applyFont="1" applyBorder="1" applyAlignment="1">
      <alignment horizontal="center" vertical="center"/>
    </xf>
    <xf numFmtId="167" fontId="7" fillId="0" borderId="22" xfId="1" applyNumberFormat="1" applyFont="1" applyBorder="1" applyAlignment="1">
      <alignment horizontal="center" vertical="center"/>
    </xf>
    <xf numFmtId="167" fontId="7" fillId="0" borderId="11" xfId="1" applyNumberFormat="1" applyFont="1" applyBorder="1" applyAlignment="1">
      <alignment horizontal="center" vertical="center"/>
    </xf>
    <xf numFmtId="167" fontId="7" fillId="0" borderId="11" xfId="1" applyNumberFormat="1" applyFont="1" applyBorder="1" applyAlignment="1" applyProtection="1">
      <alignment horizontal="center" vertical="center"/>
      <protection locked="0"/>
    </xf>
    <xf numFmtId="166" fontId="7" fillId="0" borderId="12" xfId="1" applyNumberFormat="1" applyFont="1" applyBorder="1" applyAlignment="1" applyProtection="1">
      <alignment horizontal="center" vertical="center"/>
      <protection locked="0"/>
    </xf>
    <xf numFmtId="167" fontId="2" fillId="0" borderId="20" xfId="1" applyNumberFormat="1" applyFont="1" applyBorder="1" applyAlignment="1">
      <alignment horizontal="center" vertical="center"/>
    </xf>
    <xf numFmtId="167" fontId="2" fillId="0" borderId="8" xfId="1" applyNumberFormat="1" applyFont="1" applyBorder="1" applyAlignment="1">
      <alignment horizontal="center" vertical="center"/>
    </xf>
    <xf numFmtId="166" fontId="2" fillId="2" borderId="8" xfId="0" applyNumberFormat="1" applyFont="1" applyFill="1" applyBorder="1" applyAlignment="1">
      <alignment horizontal="center" vertical="center" wrapText="1"/>
    </xf>
    <xf numFmtId="166" fontId="2" fillId="0" borderId="8" xfId="0" applyNumberFormat="1" applyFont="1" applyBorder="1" applyAlignment="1" applyProtection="1">
      <alignment horizontal="center" vertical="center" wrapText="1"/>
      <protection locked="0"/>
    </xf>
    <xf numFmtId="166" fontId="2" fillId="0" borderId="9" xfId="2" applyNumberFormat="1" applyFont="1" applyBorder="1" applyAlignment="1" applyProtection="1">
      <alignment horizontal="center" vertical="center" wrapText="1"/>
      <protection locked="0"/>
    </xf>
    <xf numFmtId="167" fontId="7" fillId="0" borderId="8" xfId="1" applyNumberFormat="1" applyFont="1" applyBorder="1" applyAlignment="1" applyProtection="1">
      <alignment horizontal="center" vertical="center"/>
      <protection locked="0"/>
    </xf>
    <xf numFmtId="167" fontId="7" fillId="0" borderId="15" xfId="1" applyNumberFormat="1" applyFont="1" applyBorder="1" applyAlignment="1">
      <alignment horizontal="center" vertical="center"/>
    </xf>
    <xf numFmtId="167" fontId="12" fillId="0" borderId="5" xfId="1" applyNumberFormat="1" applyFont="1" applyBorder="1" applyAlignment="1">
      <alignment horizontal="center" vertical="center"/>
    </xf>
    <xf numFmtId="167" fontId="12" fillId="0" borderId="35" xfId="1" applyNumberFormat="1" applyFont="1" applyBorder="1" applyAlignment="1">
      <alignment horizontal="center" vertical="center"/>
    </xf>
    <xf numFmtId="167" fontId="7" fillId="0" borderId="8" xfId="1" applyNumberFormat="1" applyFont="1" applyBorder="1" applyAlignment="1">
      <alignment horizontal="center" vertical="center"/>
    </xf>
    <xf numFmtId="167" fontId="7" fillId="0" borderId="35" xfId="1" applyNumberFormat="1" applyFont="1" applyBorder="1" applyAlignment="1">
      <alignment horizontal="center" vertical="center"/>
    </xf>
    <xf numFmtId="0" fontId="4" fillId="0" borderId="36" xfId="0" applyFont="1" applyFill="1" applyBorder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3" fillId="2" borderId="0" xfId="0" applyFont="1" applyFill="1"/>
    <xf numFmtId="0" fontId="1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8" fillId="3" borderId="14" xfId="0" applyFont="1" applyFill="1" applyBorder="1" applyAlignment="1">
      <alignment vertical="center" wrapText="1"/>
    </xf>
    <xf numFmtId="0" fontId="7" fillId="0" borderId="34" xfId="0" applyFont="1" applyFill="1" applyBorder="1" applyAlignment="1">
      <alignment vertical="center" wrapText="1"/>
    </xf>
    <xf numFmtId="0" fontId="13" fillId="0" borderId="0" xfId="0" applyFont="1" applyFill="1"/>
    <xf numFmtId="164" fontId="13" fillId="2" borderId="0" xfId="1" applyFont="1" applyFill="1"/>
    <xf numFmtId="0" fontId="13" fillId="4" borderId="0" xfId="0" applyFont="1" applyFill="1"/>
    <xf numFmtId="0" fontId="16" fillId="2" borderId="0" xfId="0" applyFont="1" applyFill="1"/>
    <xf numFmtId="0" fontId="16" fillId="0" borderId="0" xfId="0" applyFont="1"/>
    <xf numFmtId="0" fontId="7" fillId="0" borderId="0" xfId="0" applyFont="1" applyAlignment="1">
      <alignment horizontal="right"/>
    </xf>
    <xf numFmtId="0" fontId="7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7" fontId="2" fillId="0" borderId="15" xfId="1" applyNumberFormat="1" applyFont="1" applyBorder="1" applyAlignment="1" applyProtection="1">
      <alignment horizontal="center" vertical="center"/>
      <protection locked="0"/>
    </xf>
    <xf numFmtId="167" fontId="2" fillId="0" borderId="5" xfId="1" applyNumberFormat="1" applyFont="1" applyBorder="1" applyAlignment="1" applyProtection="1">
      <alignment horizontal="center" vertical="center"/>
      <protection locked="0"/>
    </xf>
    <xf numFmtId="167" fontId="10" fillId="0" borderId="35" xfId="1" applyNumberFormat="1" applyFont="1" applyBorder="1" applyAlignment="1" applyProtection="1">
      <alignment horizontal="center" vertical="center"/>
      <protection locked="0"/>
    </xf>
    <xf numFmtId="167" fontId="10" fillId="0" borderId="27" xfId="1" applyNumberFormat="1" applyFont="1" applyBorder="1" applyAlignment="1" applyProtection="1">
      <alignment horizontal="center" vertical="center"/>
      <protection locked="0"/>
    </xf>
    <xf numFmtId="167" fontId="2" fillId="0" borderId="20" xfId="1" applyNumberFormat="1" applyFont="1" applyBorder="1" applyAlignment="1" applyProtection="1">
      <alignment horizontal="center" vertical="center"/>
      <protection locked="0"/>
    </xf>
    <xf numFmtId="167" fontId="2" fillId="0" borderId="8" xfId="1" applyNumberFormat="1" applyFont="1" applyBorder="1" applyAlignment="1" applyProtection="1">
      <alignment horizontal="center" vertical="center"/>
      <protection locked="0"/>
    </xf>
    <xf numFmtId="167" fontId="2" fillId="0" borderId="9" xfId="1" applyNumberFormat="1" applyFont="1" applyBorder="1" applyAlignment="1" applyProtection="1">
      <alignment horizontal="center" vertical="center"/>
      <protection locked="0"/>
    </xf>
    <xf numFmtId="167" fontId="2" fillId="0" borderId="26" xfId="1" applyNumberFormat="1" applyFont="1" applyBorder="1" applyAlignment="1" applyProtection="1">
      <alignment horizontal="center" vertical="center"/>
      <protection locked="0"/>
    </xf>
    <xf numFmtId="167" fontId="2" fillId="0" borderId="10" xfId="1" applyNumberFormat="1" applyFont="1" applyBorder="1" applyAlignment="1" applyProtection="1">
      <alignment horizontal="center" vertical="center"/>
      <protection locked="0"/>
    </xf>
    <xf numFmtId="167" fontId="10" fillId="0" borderId="22" xfId="1" applyNumberFormat="1" applyFont="1" applyBorder="1" applyAlignment="1" applyProtection="1">
      <alignment horizontal="center" vertical="center"/>
      <protection locked="0"/>
    </xf>
    <xf numFmtId="167" fontId="10" fillId="0" borderId="11" xfId="1" applyNumberFormat="1" applyFont="1" applyBorder="1" applyAlignment="1" applyProtection="1">
      <alignment horizontal="center" vertical="center"/>
      <protection locked="0"/>
    </xf>
    <xf numFmtId="167" fontId="10" fillId="0" borderId="12" xfId="1" applyNumberFormat="1" applyFont="1" applyBorder="1" applyAlignment="1" applyProtection="1">
      <alignment horizontal="center" vertical="center"/>
      <protection locked="0"/>
    </xf>
    <xf numFmtId="167" fontId="2" fillId="0" borderId="21" xfId="1" applyNumberFormat="1" applyFont="1" applyBorder="1" applyAlignment="1">
      <alignment horizontal="center" vertical="center"/>
    </xf>
    <xf numFmtId="167" fontId="2" fillId="0" borderId="5" xfId="1" applyNumberFormat="1" applyFont="1" applyBorder="1" applyAlignment="1">
      <alignment horizontal="center" vertical="center"/>
    </xf>
    <xf numFmtId="167" fontId="2" fillId="0" borderId="36" xfId="1" applyNumberFormat="1" applyFont="1" applyBorder="1" applyAlignment="1">
      <alignment horizontal="center" vertical="center"/>
    </xf>
    <xf numFmtId="167" fontId="2" fillId="0" borderId="32" xfId="1" applyNumberFormat="1" applyFont="1" applyBorder="1" applyAlignment="1">
      <alignment horizontal="center" vertical="center"/>
    </xf>
    <xf numFmtId="167" fontId="2" fillId="0" borderId="44" xfId="1" applyNumberFormat="1" applyFont="1" applyBorder="1" applyAlignment="1">
      <alignment horizontal="center" vertical="center"/>
    </xf>
    <xf numFmtId="167" fontId="2" fillId="0" borderId="15" xfId="1" applyNumberFormat="1" applyFont="1" applyBorder="1" applyAlignment="1">
      <alignment horizontal="center" vertical="center"/>
    </xf>
    <xf numFmtId="167" fontId="2" fillId="0" borderId="35" xfId="1" applyNumberFormat="1" applyFont="1" applyBorder="1" applyAlignment="1">
      <alignment horizontal="center" vertical="center"/>
    </xf>
    <xf numFmtId="167" fontId="10" fillId="0" borderId="5" xfId="1" applyNumberFormat="1" applyFont="1" applyBorder="1" applyAlignment="1">
      <alignment horizontal="center" vertical="center"/>
    </xf>
    <xf numFmtId="167" fontId="10" fillId="0" borderId="27" xfId="1" applyNumberFormat="1" applyFont="1" applyBorder="1" applyAlignment="1">
      <alignment horizontal="center" vertical="center"/>
    </xf>
    <xf numFmtId="167" fontId="10" fillId="0" borderId="35" xfId="1" applyNumberFormat="1" applyFont="1" applyBorder="1" applyAlignment="1">
      <alignment horizontal="center" vertical="center"/>
    </xf>
    <xf numFmtId="167" fontId="2" fillId="0" borderId="35" xfId="1" applyNumberFormat="1" applyFont="1" applyBorder="1" applyAlignment="1" applyProtection="1">
      <alignment horizontal="center" vertical="center"/>
      <protection locked="0"/>
    </xf>
    <xf numFmtId="167" fontId="7" fillId="0" borderId="27" xfId="1" applyNumberFormat="1" applyFont="1" applyBorder="1" applyAlignment="1" applyProtection="1">
      <alignment horizontal="center" vertical="center"/>
      <protection locked="0"/>
    </xf>
    <xf numFmtId="168" fontId="8" fillId="5" borderId="37" xfId="0" applyNumberFormat="1" applyFont="1" applyFill="1" applyBorder="1" applyAlignment="1">
      <alignment horizontal="center" vertical="center" wrapText="1"/>
    </xf>
    <xf numFmtId="167" fontId="5" fillId="5" borderId="45" xfId="1" applyNumberFormat="1" applyFont="1" applyFill="1" applyBorder="1" applyAlignment="1">
      <alignment horizontal="center" vertical="center"/>
    </xf>
    <xf numFmtId="168" fontId="5" fillId="6" borderId="37" xfId="0" applyNumberFormat="1" applyFont="1" applyFill="1" applyBorder="1" applyAlignment="1">
      <alignment horizontal="center" vertical="center" wrapText="1"/>
    </xf>
    <xf numFmtId="168" fontId="2" fillId="0" borderId="38" xfId="0" applyNumberFormat="1" applyFont="1" applyFill="1" applyBorder="1" applyAlignment="1">
      <alignment horizontal="center" vertical="center" wrapText="1"/>
    </xf>
    <xf numFmtId="168" fontId="8" fillId="5" borderId="37" xfId="0" applyNumberFormat="1" applyFont="1" applyFill="1" applyBorder="1" applyAlignment="1">
      <alignment horizontal="center" vertical="center"/>
    </xf>
    <xf numFmtId="167" fontId="5" fillId="6" borderId="45" xfId="1" applyNumberFormat="1" applyFont="1" applyFill="1" applyBorder="1" applyAlignment="1" applyProtection="1">
      <alignment horizontal="center" vertical="center"/>
      <protection locked="0"/>
    </xf>
    <xf numFmtId="167" fontId="2" fillId="0" borderId="46" xfId="1" applyNumberFormat="1" applyFont="1" applyFill="1" applyBorder="1" applyAlignment="1" applyProtection="1">
      <alignment horizontal="center" vertical="center"/>
      <protection locked="0"/>
    </xf>
    <xf numFmtId="167" fontId="2" fillId="0" borderId="23" xfId="1" applyNumberFormat="1" applyFont="1" applyFill="1" applyBorder="1" applyAlignment="1" applyProtection="1">
      <alignment horizontal="center" vertical="center"/>
      <protection locked="0"/>
    </xf>
    <xf numFmtId="167" fontId="2" fillId="0" borderId="17" xfId="1" applyNumberFormat="1" applyFont="1" applyFill="1" applyBorder="1" applyAlignment="1" applyProtection="1">
      <alignment horizontal="center" vertical="center"/>
      <protection locked="0"/>
    </xf>
    <xf numFmtId="167" fontId="2" fillId="0" borderId="18" xfId="1" applyNumberFormat="1" applyFont="1" applyFill="1" applyBorder="1" applyAlignment="1" applyProtection="1">
      <alignment horizontal="center" vertical="center"/>
      <protection locked="0"/>
    </xf>
    <xf numFmtId="167" fontId="2" fillId="0" borderId="22" xfId="1" applyNumberFormat="1" applyFont="1" applyBorder="1" applyAlignment="1" applyProtection="1">
      <alignment horizontal="center" vertical="center"/>
      <protection locked="0"/>
    </xf>
    <xf numFmtId="167" fontId="2" fillId="0" borderId="11" xfId="1" applyNumberFormat="1" applyFont="1" applyBorder="1" applyAlignment="1" applyProtection="1">
      <alignment horizontal="center" vertical="center"/>
      <protection locked="0"/>
    </xf>
    <xf numFmtId="167" fontId="2" fillId="0" borderId="12" xfId="1" applyNumberFormat="1" applyFont="1" applyBorder="1" applyAlignment="1" applyProtection="1">
      <alignment horizontal="center" vertical="center"/>
      <protection locked="0"/>
    </xf>
    <xf numFmtId="167" fontId="2" fillId="0" borderId="26" xfId="1" applyNumberFormat="1" applyFont="1" applyBorder="1" applyAlignment="1">
      <alignment horizontal="center" vertical="center"/>
    </xf>
    <xf numFmtId="167" fontId="10" fillId="0" borderId="26" xfId="1" applyNumberFormat="1" applyFont="1" applyBorder="1" applyAlignment="1">
      <alignment horizontal="center" vertical="center"/>
    </xf>
    <xf numFmtId="167" fontId="10" fillId="0" borderId="10" xfId="1" applyNumberFormat="1" applyFont="1" applyBorder="1" applyAlignment="1" applyProtection="1">
      <alignment horizontal="center" vertical="center"/>
      <protection locked="0"/>
    </xf>
    <xf numFmtId="167" fontId="10" fillId="0" borderId="22" xfId="1" applyNumberFormat="1" applyFont="1" applyBorder="1" applyAlignment="1">
      <alignment horizontal="center" vertical="center"/>
    </xf>
    <xf numFmtId="167" fontId="12" fillId="0" borderId="22" xfId="1" applyNumberFormat="1" applyFont="1" applyBorder="1" applyAlignment="1">
      <alignment horizontal="center" vertical="center"/>
    </xf>
    <xf numFmtId="167" fontId="2" fillId="0" borderId="23" xfId="1" applyNumberFormat="1" applyFont="1" applyBorder="1" applyAlignment="1">
      <alignment horizontal="center" vertical="center"/>
    </xf>
    <xf numFmtId="167" fontId="2" fillId="0" borderId="17" xfId="1" applyNumberFormat="1" applyFont="1" applyBorder="1" applyAlignment="1">
      <alignment horizontal="center" vertical="center"/>
    </xf>
    <xf numFmtId="167" fontId="2" fillId="0" borderId="18" xfId="1" applyNumberFormat="1" applyFont="1" applyBorder="1" applyAlignment="1" applyProtection="1">
      <alignment horizontal="center" vertical="center"/>
      <protection locked="0"/>
    </xf>
    <xf numFmtId="167" fontId="2" fillId="0" borderId="3" xfId="1" applyNumberFormat="1" applyFont="1" applyBorder="1" applyAlignment="1">
      <alignment horizontal="center" vertical="center"/>
    </xf>
    <xf numFmtId="167" fontId="2" fillId="0" borderId="3" xfId="1" applyNumberFormat="1" applyFont="1" applyBorder="1" applyAlignment="1" applyProtection="1">
      <alignment horizontal="center" vertical="center"/>
      <protection locked="0"/>
    </xf>
    <xf numFmtId="167" fontId="2" fillId="0" borderId="22" xfId="1" applyNumberFormat="1" applyFont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67" fontId="8" fillId="6" borderId="17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8" fillId="5" borderId="17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2" xfId="0" applyNumberFormat="1" applyFont="1" applyBorder="1" applyAlignment="1" applyProtection="1">
      <alignment horizontal="center" vertical="center" wrapText="1"/>
      <protection locked="0"/>
    </xf>
    <xf numFmtId="167" fontId="7" fillId="0" borderId="1" xfId="0" applyNumberFormat="1" applyFont="1" applyBorder="1" applyAlignment="1" applyProtection="1">
      <alignment horizontal="center" vertical="center" wrapText="1"/>
      <protection locked="0"/>
    </xf>
    <xf numFmtId="167" fontId="7" fillId="0" borderId="29" xfId="0" applyNumberFormat="1" applyFont="1" applyBorder="1" applyAlignment="1" applyProtection="1">
      <alignment horizontal="center" vertical="center" wrapText="1"/>
      <protection locked="0"/>
    </xf>
    <xf numFmtId="167" fontId="8" fillId="5" borderId="17" xfId="1" applyNumberFormat="1" applyFont="1" applyFill="1" applyBorder="1" applyAlignment="1" applyProtection="1">
      <alignment horizontal="center" vertical="center" wrapText="1"/>
      <protection locked="0"/>
    </xf>
    <xf numFmtId="167" fontId="7" fillId="0" borderId="2" xfId="1" applyNumberFormat="1" applyFont="1" applyBorder="1" applyAlignment="1" applyProtection="1">
      <alignment horizontal="center" vertical="center" wrapText="1"/>
      <protection locked="0"/>
    </xf>
    <xf numFmtId="167" fontId="7" fillId="0" borderId="1" xfId="1" applyNumberFormat="1" applyFont="1" applyBorder="1" applyAlignment="1" applyProtection="1">
      <alignment horizontal="center" vertical="center" wrapText="1"/>
      <protection locked="0"/>
    </xf>
    <xf numFmtId="167" fontId="7" fillId="0" borderId="29" xfId="1" applyNumberFormat="1" applyFont="1" applyBorder="1" applyAlignment="1" applyProtection="1">
      <alignment horizontal="center" vertical="center" wrapText="1"/>
      <protection locked="0"/>
    </xf>
    <xf numFmtId="167" fontId="7" fillId="0" borderId="8" xfId="1" applyNumberFormat="1" applyFont="1" applyBorder="1" applyAlignment="1" applyProtection="1">
      <alignment horizontal="center" vertical="center" wrapText="1"/>
      <protection locked="0"/>
    </xf>
    <xf numFmtId="167" fontId="7" fillId="0" borderId="11" xfId="1" applyNumberFormat="1" applyFont="1" applyBorder="1" applyAlignment="1" applyProtection="1">
      <alignment horizontal="center" vertical="center" wrapText="1"/>
      <protection locked="0"/>
    </xf>
    <xf numFmtId="167" fontId="8" fillId="3" borderId="37" xfId="1" applyNumberFormat="1" applyFont="1" applyFill="1" applyBorder="1" applyAlignment="1" applyProtection="1">
      <alignment horizontal="center" vertical="center"/>
      <protection locked="0"/>
    </xf>
    <xf numFmtId="0" fontId="3" fillId="5" borderId="14" xfId="0" applyFont="1" applyFill="1" applyBorder="1" applyAlignment="1">
      <alignment vertical="center" wrapText="1"/>
    </xf>
    <xf numFmtId="167" fontId="12" fillId="0" borderId="11" xfId="1" applyNumberFormat="1" applyFont="1" applyBorder="1" applyAlignment="1">
      <alignment horizontal="center" vertical="center"/>
    </xf>
    <xf numFmtId="167" fontId="8" fillId="4" borderId="37" xfId="1" applyNumberFormat="1" applyFont="1" applyFill="1" applyBorder="1" applyAlignment="1">
      <alignment horizontal="center" vertical="center"/>
    </xf>
    <xf numFmtId="167" fontId="7" fillId="0" borderId="42" xfId="1" applyNumberFormat="1" applyFont="1" applyBorder="1" applyAlignment="1">
      <alignment horizontal="center" vertical="center"/>
    </xf>
    <xf numFmtId="167" fontId="7" fillId="0" borderId="36" xfId="1" applyNumberFormat="1" applyFont="1" applyBorder="1" applyAlignment="1">
      <alignment horizontal="center" vertical="center"/>
    </xf>
    <xf numFmtId="167" fontId="2" fillId="0" borderId="47" xfId="1" applyNumberFormat="1" applyFont="1" applyBorder="1" applyAlignment="1" applyProtection="1">
      <alignment horizontal="center" vertical="center"/>
      <protection locked="0"/>
    </xf>
    <xf numFmtId="167" fontId="8" fillId="5" borderId="45" xfId="1" applyNumberFormat="1" applyFont="1" applyFill="1" applyBorder="1" applyAlignment="1">
      <alignment horizontal="center" vertical="center"/>
    </xf>
    <xf numFmtId="167" fontId="7" fillId="0" borderId="27" xfId="1" applyNumberFormat="1" applyFont="1" applyBorder="1" applyAlignment="1">
      <alignment horizontal="center" vertical="center"/>
    </xf>
    <xf numFmtId="167" fontId="10" fillId="0" borderId="1" xfId="1" applyNumberFormat="1" applyFont="1" applyBorder="1" applyAlignment="1">
      <alignment horizontal="center" vertical="center"/>
    </xf>
    <xf numFmtId="167" fontId="12" fillId="0" borderId="27" xfId="1" applyNumberFormat="1" applyFont="1" applyBorder="1" applyAlignment="1">
      <alignment horizontal="center" vertical="center"/>
    </xf>
    <xf numFmtId="167" fontId="11" fillId="2" borderId="0" xfId="0" applyNumberFormat="1" applyFont="1" applyFill="1"/>
    <xf numFmtId="167" fontId="7" fillId="0" borderId="48" xfId="1" applyNumberFormat="1" applyFont="1" applyBorder="1" applyAlignment="1" applyProtection="1">
      <alignment horizontal="center" vertical="center"/>
      <protection locked="0"/>
    </xf>
    <xf numFmtId="167" fontId="7" fillId="0" borderId="30" xfId="1" applyNumberFormat="1" applyFont="1" applyBorder="1" applyAlignment="1" applyProtection="1">
      <alignment horizontal="center" vertical="center"/>
      <protection locked="0"/>
    </xf>
    <xf numFmtId="167" fontId="7" fillId="0" borderId="20" xfId="1" applyNumberFormat="1" applyFont="1" applyBorder="1" applyAlignment="1" applyProtection="1">
      <alignment horizontal="center" vertical="center"/>
      <protection locked="0"/>
    </xf>
    <xf numFmtId="167" fontId="7" fillId="0" borderId="22" xfId="1" applyNumberFormat="1" applyFont="1" applyBorder="1" applyAlignment="1" applyProtection="1">
      <alignment horizontal="center" vertical="center"/>
      <protection locked="0"/>
    </xf>
    <xf numFmtId="167" fontId="7" fillId="0" borderId="42" xfId="1" applyNumberFormat="1" applyFont="1" applyBorder="1" applyAlignment="1" applyProtection="1">
      <alignment horizontal="center" vertical="center"/>
      <protection locked="0"/>
    </xf>
    <xf numFmtId="167" fontId="12" fillId="0" borderId="2" xfId="1" applyNumberFormat="1" applyFont="1" applyBorder="1" applyAlignment="1" applyProtection="1">
      <alignment horizontal="center" vertical="center"/>
      <protection locked="0"/>
    </xf>
    <xf numFmtId="166" fontId="12" fillId="0" borderId="16" xfId="1" applyNumberFormat="1" applyFont="1" applyBorder="1" applyAlignment="1" applyProtection="1">
      <alignment horizontal="center" vertical="center"/>
      <protection locked="0"/>
    </xf>
    <xf numFmtId="166" fontId="12" fillId="0" borderId="31" xfId="1" applyNumberFormat="1" applyFont="1" applyBorder="1" applyAlignment="1" applyProtection="1">
      <alignment horizontal="center" vertical="center"/>
      <protection locked="0"/>
    </xf>
    <xf numFmtId="167" fontId="12" fillId="0" borderId="1" xfId="1" applyNumberFormat="1" applyFont="1" applyBorder="1" applyAlignment="1" applyProtection="1">
      <alignment horizontal="center" vertical="center"/>
      <protection locked="0"/>
    </xf>
    <xf numFmtId="166" fontId="12" fillId="0" borderId="10" xfId="1" applyNumberFormat="1" applyFont="1" applyBorder="1" applyAlignment="1" applyProtection="1">
      <alignment horizontal="center" vertical="center"/>
      <protection locked="0"/>
    </xf>
    <xf numFmtId="167" fontId="12" fillId="0" borderId="15" xfId="1" applyNumberFormat="1" applyFont="1" applyBorder="1" applyAlignment="1" applyProtection="1">
      <alignment horizontal="center" vertical="center"/>
      <protection locked="0"/>
    </xf>
    <xf numFmtId="167" fontId="7" fillId="0" borderId="49" xfId="1" applyNumberFormat="1" applyFont="1" applyBorder="1" applyAlignment="1" applyProtection="1">
      <alignment horizontal="center" vertical="center"/>
      <protection locked="0"/>
    </xf>
    <xf numFmtId="167" fontId="2" fillId="0" borderId="40" xfId="1" applyNumberFormat="1" applyFont="1" applyBorder="1" applyAlignment="1" applyProtection="1">
      <alignment horizontal="center" vertical="center"/>
      <protection locked="0"/>
    </xf>
    <xf numFmtId="167" fontId="2" fillId="0" borderId="42" xfId="1" applyNumberFormat="1" applyFont="1" applyBorder="1" applyAlignment="1" applyProtection="1">
      <alignment horizontal="center" vertical="center"/>
      <protection locked="0"/>
    </xf>
    <xf numFmtId="167" fontId="2" fillId="0" borderId="39" xfId="1" applyNumberFormat="1" applyFont="1" applyBorder="1" applyAlignment="1" applyProtection="1">
      <alignment horizontal="center" vertical="center"/>
      <protection locked="0"/>
    </xf>
    <xf numFmtId="167" fontId="5" fillId="6" borderId="37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9"/>
  <sheetViews>
    <sheetView tabSelected="1" view="pageBreakPreview" zoomScaleSheetLayoutView="100" workbookViewId="0">
      <pane xSplit="10" ySplit="7" topLeftCell="R8" activePane="bottomRight" state="frozen"/>
      <selection pane="topRight" activeCell="L1" sqref="L1"/>
      <selection pane="bottomLeft" activeCell="A8" sqref="A8"/>
      <selection pane="bottomRight" activeCell="R15" sqref="R15"/>
    </sheetView>
  </sheetViews>
  <sheetFormatPr defaultRowHeight="15" x14ac:dyDescent="0.25"/>
  <cols>
    <col min="1" max="1" width="57.85546875" customWidth="1"/>
    <col min="2" max="2" width="14.85546875" style="5" customWidth="1"/>
    <col min="3" max="3" width="23.85546875" customWidth="1"/>
    <col min="4" max="4" width="17.85546875" customWidth="1"/>
    <col min="5" max="5" width="25" customWidth="1"/>
    <col min="6" max="6" width="17.140625" customWidth="1"/>
    <col min="7" max="7" width="13.140625" customWidth="1"/>
    <col min="8" max="8" width="12.85546875" customWidth="1"/>
    <col min="9" max="9" width="22.85546875" style="114" customWidth="1"/>
    <col min="10" max="10" width="12.42578125" customWidth="1"/>
    <col min="11" max="11" width="13.28515625" style="4" bestFit="1" customWidth="1"/>
    <col min="12" max="77" width="9.140625" style="4"/>
  </cols>
  <sheetData>
    <row r="1" spans="1:77" ht="46.5" customHeight="1" x14ac:dyDescent="0.25">
      <c r="G1" s="224" t="s">
        <v>83</v>
      </c>
      <c r="H1" s="224"/>
      <c r="I1" s="224"/>
      <c r="J1" s="224"/>
    </row>
    <row r="2" spans="1:77" ht="15.75" customHeight="1" x14ac:dyDescent="0.25">
      <c r="I2" s="127"/>
      <c r="J2" s="10"/>
    </row>
    <row r="3" spans="1:77" ht="15" customHeight="1" x14ac:dyDescent="0.25">
      <c r="J3" s="66" t="s">
        <v>13</v>
      </c>
    </row>
    <row r="4" spans="1:77" ht="16.5" x14ac:dyDescent="0.25">
      <c r="A4" s="225" t="s">
        <v>44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77" ht="21.75" customHeight="1" thickBot="1" x14ac:dyDescent="0.3">
      <c r="A5" s="1"/>
      <c r="B5" s="1"/>
      <c r="C5" s="1"/>
      <c r="D5" s="1"/>
      <c r="E5" s="1"/>
      <c r="F5" s="1"/>
      <c r="G5" s="1"/>
      <c r="H5" s="1"/>
      <c r="I5" s="127"/>
      <c r="J5" s="10" t="s">
        <v>14</v>
      </c>
    </row>
    <row r="6" spans="1:77" ht="21.75" customHeight="1" x14ac:dyDescent="0.25">
      <c r="A6" s="226" t="s">
        <v>12</v>
      </c>
      <c r="B6" s="228" t="s">
        <v>79</v>
      </c>
      <c r="C6" s="234" t="s">
        <v>81</v>
      </c>
      <c r="D6" s="234"/>
      <c r="E6" s="234"/>
      <c r="F6" s="232" t="s">
        <v>82</v>
      </c>
      <c r="G6" s="233"/>
      <c r="H6" s="233"/>
      <c r="I6" s="233"/>
      <c r="J6" s="230" t="s">
        <v>42</v>
      </c>
    </row>
    <row r="7" spans="1:77" ht="60.75" thickBot="1" x14ac:dyDescent="0.3">
      <c r="A7" s="227"/>
      <c r="B7" s="229"/>
      <c r="C7" s="128" t="s">
        <v>80</v>
      </c>
      <c r="D7" s="129" t="s">
        <v>21</v>
      </c>
      <c r="E7" s="130" t="s">
        <v>22</v>
      </c>
      <c r="F7" s="131" t="s">
        <v>4</v>
      </c>
      <c r="G7" s="23" t="s">
        <v>23</v>
      </c>
      <c r="H7" s="23" t="s">
        <v>43</v>
      </c>
      <c r="I7" s="183" t="s">
        <v>54</v>
      </c>
      <c r="J7" s="231"/>
    </row>
    <row r="8" spans="1:77" ht="15.75" thickBot="1" x14ac:dyDescent="0.3">
      <c r="A8" s="70" t="s">
        <v>15</v>
      </c>
      <c r="B8" s="158">
        <f>B10+B21+B25+B31+B38+B44+B47+B51+B54+B56</f>
        <v>962371.8</v>
      </c>
      <c r="C8" s="223">
        <f>C10+C21+C25+C31+C38+C44+C47+C51+C54+C56</f>
        <v>1342828.5</v>
      </c>
      <c r="D8" s="41">
        <f>D10+D21+D25+D31+D38+D44+D47+D51+D54+D56</f>
        <v>1342828.5</v>
      </c>
      <c r="E8" s="67">
        <f>D8-C8</f>
        <v>0</v>
      </c>
      <c r="F8" s="161">
        <f>F10+F21+F25+F31+F38+F44+F47+F51+F54+F56</f>
        <v>1086286.9000000001</v>
      </c>
      <c r="G8" s="42">
        <f>F8/F8</f>
        <v>1</v>
      </c>
      <c r="H8" s="43">
        <f>F8/D8</f>
        <v>0.80895430801476154</v>
      </c>
      <c r="I8" s="184">
        <f>F8-D8</f>
        <v>-256541.59999999986</v>
      </c>
      <c r="J8" s="44">
        <f>F8/B8</f>
        <v>1.1287601112168915</v>
      </c>
      <c r="K8" s="77">
        <f>F8-B8</f>
        <v>123915.10000000009</v>
      </c>
    </row>
    <row r="9" spans="1:77" s="7" customFormat="1" ht="15.75" thickBot="1" x14ac:dyDescent="0.3">
      <c r="A9" s="71" t="s">
        <v>0</v>
      </c>
      <c r="B9" s="159"/>
      <c r="C9" s="163"/>
      <c r="D9" s="164"/>
      <c r="E9" s="165"/>
      <c r="F9" s="162"/>
      <c r="G9" s="45"/>
      <c r="H9" s="46"/>
      <c r="I9" s="185"/>
      <c r="J9" s="57"/>
      <c r="K9" s="77">
        <f t="shared" ref="K9:K59" si="0">F9-B9</f>
        <v>0</v>
      </c>
    </row>
    <row r="10" spans="1:77" s="3" customFormat="1" ht="16.5" thickBot="1" x14ac:dyDescent="0.3">
      <c r="A10" s="72" t="s">
        <v>5</v>
      </c>
      <c r="B10" s="160">
        <f>SUM(B11:B19)</f>
        <v>162064.70000000001</v>
      </c>
      <c r="C10" s="68">
        <f>SUM(C11:C19)</f>
        <v>197178.2</v>
      </c>
      <c r="D10" s="49">
        <f>SUM(D11:D19)</f>
        <v>197178.2</v>
      </c>
      <c r="E10" s="69">
        <f t="shared" ref="E10:E20" si="1">D10-C10</f>
        <v>0</v>
      </c>
      <c r="F10" s="157">
        <f>SUM(F11:F19)</f>
        <v>178256.69999999998</v>
      </c>
      <c r="G10" s="50">
        <f t="shared" ref="G10:G17" si="2">F10/$F$8</f>
        <v>0.1640972564430262</v>
      </c>
      <c r="H10" s="51">
        <f t="shared" ref="H10:H20" si="3">F10/D10</f>
        <v>0.90403858032987405</v>
      </c>
      <c r="I10" s="186">
        <f>F10-D10</f>
        <v>-18921.500000000029</v>
      </c>
      <c r="J10" s="52">
        <f t="shared" ref="J10:J16" si="4">F10/B10</f>
        <v>1.0999107146713625</v>
      </c>
      <c r="K10" s="77">
        <f t="shared" si="0"/>
        <v>16191.999999999971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</row>
    <row r="11" spans="1:77" ht="15.75" x14ac:dyDescent="0.25">
      <c r="A11" s="12" t="s">
        <v>57</v>
      </c>
      <c r="B11" s="132">
        <v>4528.1000000000004</v>
      </c>
      <c r="C11" s="136">
        <v>6421.2</v>
      </c>
      <c r="D11" s="137">
        <f>'ТАБЛИЦА 2 (ГРБС)'!Z9</f>
        <v>6421.2</v>
      </c>
      <c r="E11" s="138">
        <f>D11-C11</f>
        <v>0</v>
      </c>
      <c r="F11" s="14">
        <f>'ТАБЛИЦА 2 (ГРБС)'!AA9</f>
        <v>6417.9</v>
      </c>
      <c r="G11" s="47">
        <f>F11/$F$8</f>
        <v>5.9081077015657639E-3</v>
      </c>
      <c r="H11" s="48">
        <f t="shared" si="3"/>
        <v>0.99948607736871609</v>
      </c>
      <c r="I11" s="187">
        <f>F11-D11</f>
        <v>-3.3000000000001819</v>
      </c>
      <c r="J11" s="58">
        <f t="shared" si="4"/>
        <v>1.4173494401625404</v>
      </c>
      <c r="K11" s="77">
        <f t="shared" si="0"/>
        <v>1889.7999999999993</v>
      </c>
    </row>
    <row r="12" spans="1:77" ht="15.75" x14ac:dyDescent="0.25">
      <c r="A12" s="13" t="s">
        <v>58</v>
      </c>
      <c r="B12" s="133">
        <v>20528.3</v>
      </c>
      <c r="C12" s="139">
        <v>21442</v>
      </c>
      <c r="D12" s="8">
        <f>'ТАБЛИЦА 2 (ГРБС)'!Z10</f>
        <v>21442</v>
      </c>
      <c r="E12" s="140">
        <f t="shared" si="1"/>
        <v>0</v>
      </c>
      <c r="F12" s="14">
        <f>'ТАБЛИЦА 2 (ГРБС)'!AA10</f>
        <v>20104.2</v>
      </c>
      <c r="G12" s="6">
        <f t="shared" si="2"/>
        <v>1.8507265437887541E-2</v>
      </c>
      <c r="H12" s="2">
        <f t="shared" si="3"/>
        <v>0.93760843204924915</v>
      </c>
      <c r="I12" s="188">
        <f t="shared" ref="I12:I20" si="5">F12-D12</f>
        <v>-1337.7999999999993</v>
      </c>
      <c r="J12" s="59">
        <f t="shared" si="4"/>
        <v>0.9793407150129334</v>
      </c>
      <c r="K12" s="77">
        <f t="shared" si="0"/>
        <v>-424.09999999999854</v>
      </c>
    </row>
    <row r="13" spans="1:77" ht="15.75" x14ac:dyDescent="0.25">
      <c r="A13" s="13" t="s">
        <v>59</v>
      </c>
      <c r="B13" s="133">
        <v>60095.9</v>
      </c>
      <c r="C13" s="139">
        <v>63291.3</v>
      </c>
      <c r="D13" s="8">
        <f>'ТАБЛИЦА 2 (ГРБС)'!Z11</f>
        <v>63291.3</v>
      </c>
      <c r="E13" s="140">
        <f t="shared" ref="E13" si="6">D13-C13</f>
        <v>0</v>
      </c>
      <c r="F13" s="155">
        <f>'ТАБЛИЦА 2 (ГРБС)'!AA11</f>
        <v>61035.6</v>
      </c>
      <c r="G13" s="6">
        <f t="shared" ref="G13" si="7">F13/$F$8</f>
        <v>5.6187366339408115E-2</v>
      </c>
      <c r="H13" s="2">
        <f>F13/D13</f>
        <v>0.96436003052552244</v>
      </c>
      <c r="I13" s="188">
        <f t="shared" ref="I13" si="8">F13-D13</f>
        <v>-2255.7000000000044</v>
      </c>
      <c r="J13" s="59">
        <f t="shared" ref="J13" si="9">F13/B13</f>
        <v>1.0156366740493112</v>
      </c>
      <c r="K13" s="77">
        <f t="shared" ref="K13" si="10">F13-B13</f>
        <v>939.69999999999709</v>
      </c>
    </row>
    <row r="14" spans="1:77" ht="15.75" hidden="1" x14ac:dyDescent="0.25">
      <c r="A14" s="20" t="s">
        <v>77</v>
      </c>
      <c r="B14" s="133">
        <v>0</v>
      </c>
      <c r="C14" s="139">
        <v>0</v>
      </c>
      <c r="D14" s="8">
        <f>'ТАБЛИЦА 2 (ГРБС)'!Z12</f>
        <v>0</v>
      </c>
      <c r="E14" s="140">
        <f t="shared" si="1"/>
        <v>0</v>
      </c>
      <c r="F14" s="155">
        <f>'ТАБЛИЦА 2 (ГРБС)'!AA12</f>
        <v>0</v>
      </c>
      <c r="G14" s="6">
        <f t="shared" si="2"/>
        <v>0</v>
      </c>
      <c r="H14" s="2" t="e">
        <f t="shared" ref="H14:H15" si="11">F14/D14</f>
        <v>#DIV/0!</v>
      </c>
      <c r="I14" s="188">
        <f t="shared" si="5"/>
        <v>0</v>
      </c>
      <c r="J14" s="59" t="s">
        <v>16</v>
      </c>
      <c r="K14" s="77">
        <f t="shared" si="0"/>
        <v>0</v>
      </c>
    </row>
    <row r="15" spans="1:77" ht="15.75" x14ac:dyDescent="0.25">
      <c r="A15" s="13" t="s">
        <v>60</v>
      </c>
      <c r="B15" s="87">
        <v>24556.2</v>
      </c>
      <c r="C15" s="139">
        <v>30774.3</v>
      </c>
      <c r="D15" s="8">
        <f>'ТАБЛИЦА 2 (ГРБС)'!Z13</f>
        <v>30774.3</v>
      </c>
      <c r="E15" s="140">
        <f t="shared" si="1"/>
        <v>0</v>
      </c>
      <c r="F15" s="155">
        <f>'ТАБЛИЦА 2 (ГРБС)'!AA13</f>
        <v>27230.799999999999</v>
      </c>
      <c r="G15" s="6">
        <f t="shared" si="2"/>
        <v>2.5067779055422647E-2</v>
      </c>
      <c r="H15" s="2">
        <f t="shared" si="11"/>
        <v>0.88485522010248807</v>
      </c>
      <c r="I15" s="188">
        <f t="shared" si="5"/>
        <v>-3543.5</v>
      </c>
      <c r="J15" s="59">
        <f t="shared" si="4"/>
        <v>1.1089175035225318</v>
      </c>
      <c r="K15" s="77">
        <f t="shared" si="0"/>
        <v>2674.5999999999985</v>
      </c>
    </row>
    <row r="16" spans="1:77" ht="15.75" x14ac:dyDescent="0.25">
      <c r="A16" s="13" t="s">
        <v>61</v>
      </c>
      <c r="B16" s="133">
        <v>16603.7</v>
      </c>
      <c r="C16" s="139">
        <v>17819.2</v>
      </c>
      <c r="D16" s="8">
        <f>'ТАБЛИЦА 2 (ГРБС)'!Z14</f>
        <v>17819.2</v>
      </c>
      <c r="E16" s="140">
        <f t="shared" si="1"/>
        <v>0</v>
      </c>
      <c r="F16" s="155">
        <f>'ТАБЛИЦА 2 (ГРБС)'!AA14</f>
        <v>16995.400000000001</v>
      </c>
      <c r="G16" s="6">
        <f t="shared" si="2"/>
        <v>1.5645406383893608E-2</v>
      </c>
      <c r="H16" s="2">
        <f t="shared" si="3"/>
        <v>0.95376896830385205</v>
      </c>
      <c r="I16" s="188">
        <f t="shared" si="5"/>
        <v>-823.79999999999927</v>
      </c>
      <c r="J16" s="59">
        <f t="shared" si="4"/>
        <v>1.0235911272788596</v>
      </c>
      <c r="K16" s="77">
        <f t="shared" si="0"/>
        <v>391.70000000000073</v>
      </c>
    </row>
    <row r="17" spans="1:77" ht="15.75" x14ac:dyDescent="0.25">
      <c r="A17" s="13" t="s">
        <v>55</v>
      </c>
      <c r="B17" s="133">
        <v>0</v>
      </c>
      <c r="C17" s="139">
        <v>20715.5</v>
      </c>
      <c r="D17" s="8">
        <f>'ТАБЛИЦА 2 (ГРБС)'!Z15</f>
        <v>20715.5</v>
      </c>
      <c r="E17" s="140">
        <f t="shared" si="1"/>
        <v>0</v>
      </c>
      <c r="F17" s="155">
        <f>'ТАБЛИЦА 2 (ГРБС)'!AA15</f>
        <v>17911.900000000001</v>
      </c>
      <c r="G17" s="6">
        <f t="shared" si="2"/>
        <v>1.6489106146819959E-2</v>
      </c>
      <c r="H17" s="2">
        <f t="shared" si="3"/>
        <v>0.86466172672636443</v>
      </c>
      <c r="I17" s="188">
        <f t="shared" si="5"/>
        <v>-2803.5999999999985</v>
      </c>
      <c r="J17" s="59">
        <v>0</v>
      </c>
      <c r="K17" s="77">
        <f t="shared" si="0"/>
        <v>17911.900000000001</v>
      </c>
    </row>
    <row r="18" spans="1:77" ht="15.75" x14ac:dyDescent="0.25">
      <c r="A18" s="13" t="s">
        <v>46</v>
      </c>
      <c r="B18" s="133">
        <v>0</v>
      </c>
      <c r="C18" s="139">
        <v>5000</v>
      </c>
      <c r="D18" s="8">
        <f>'ТАБЛИЦА 2 (ГРБС)'!Z16</f>
        <v>5000</v>
      </c>
      <c r="E18" s="140">
        <f t="shared" si="1"/>
        <v>0</v>
      </c>
      <c r="F18" s="155">
        <f>'ТАБЛИЦА 2 (ГРБС)'!AA16</f>
        <v>0</v>
      </c>
      <c r="G18" s="6">
        <f t="shared" ref="G18:G24" si="12">F18/$F$8</f>
        <v>0</v>
      </c>
      <c r="H18" s="2">
        <f t="shared" si="3"/>
        <v>0</v>
      </c>
      <c r="I18" s="188">
        <f t="shared" si="5"/>
        <v>-5000</v>
      </c>
      <c r="J18" s="59">
        <v>0</v>
      </c>
      <c r="K18" s="77">
        <f t="shared" si="0"/>
        <v>0</v>
      </c>
    </row>
    <row r="19" spans="1:77" ht="15.75" x14ac:dyDescent="0.25">
      <c r="A19" s="13" t="s">
        <v>45</v>
      </c>
      <c r="B19" s="133">
        <v>35752.5</v>
      </c>
      <c r="C19" s="139">
        <v>31714.700000000004</v>
      </c>
      <c r="D19" s="8">
        <f>'ТАБЛИЦА 2 (ГРБС)'!Z17</f>
        <v>31714.700000000004</v>
      </c>
      <c r="E19" s="140">
        <f t="shared" si="1"/>
        <v>0</v>
      </c>
      <c r="F19" s="14">
        <f>'ТАБЛИЦА 2 (ГРБС)'!AA17</f>
        <v>28560.9</v>
      </c>
      <c r="G19" s="6">
        <f t="shared" si="12"/>
        <v>2.6292225378028583E-2</v>
      </c>
      <c r="H19" s="2">
        <f t="shared" si="3"/>
        <v>0.90055715488401267</v>
      </c>
      <c r="I19" s="188">
        <f>F19-D19</f>
        <v>-3153.8000000000029</v>
      </c>
      <c r="J19" s="59">
        <f t="shared" ref="J19:J25" si="13">F19/B19</f>
        <v>0.79885043003985734</v>
      </c>
      <c r="K19" s="77">
        <f t="shared" si="0"/>
        <v>-7191.5999999999985</v>
      </c>
    </row>
    <row r="20" spans="1:77" s="19" customFormat="1" ht="16.5" thickBot="1" x14ac:dyDescent="0.3">
      <c r="A20" s="73" t="s">
        <v>62</v>
      </c>
      <c r="B20" s="134">
        <v>13948.7</v>
      </c>
      <c r="C20" s="141">
        <v>14329.6</v>
      </c>
      <c r="D20" s="142">
        <f>'ТАБЛИЦА 2 (ГРБС)'!Z18</f>
        <v>14329.6</v>
      </c>
      <c r="E20" s="143">
        <f t="shared" si="1"/>
        <v>0</v>
      </c>
      <c r="F20" s="135">
        <f>'ТАБЛИЦА 2 (ГРБС)'!AA18</f>
        <v>13733.1</v>
      </c>
      <c r="G20" s="53">
        <f t="shared" si="12"/>
        <v>1.2642240277407376E-2</v>
      </c>
      <c r="H20" s="54">
        <f t="shared" si="3"/>
        <v>0.95837287851719521</v>
      </c>
      <c r="I20" s="189">
        <f t="shared" si="5"/>
        <v>-596.5</v>
      </c>
      <c r="J20" s="60">
        <f t="shared" si="13"/>
        <v>0.98454336246388552</v>
      </c>
      <c r="K20" s="77">
        <f t="shared" si="0"/>
        <v>-215.60000000000036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</row>
    <row r="21" spans="1:77" s="3" customFormat="1" ht="32.25" thickBot="1" x14ac:dyDescent="0.3">
      <c r="A21" s="74" t="s">
        <v>24</v>
      </c>
      <c r="B21" s="156">
        <f>SUM(B22:B24)</f>
        <v>14629.8</v>
      </c>
      <c r="C21" s="68">
        <f>SUM(C22:C24)</f>
        <v>21355</v>
      </c>
      <c r="D21" s="49">
        <f>SUM(D22:D24)</f>
        <v>21355</v>
      </c>
      <c r="E21" s="69">
        <f t="shared" ref="E21:E27" si="14">D21-C21</f>
        <v>0</v>
      </c>
      <c r="F21" s="157">
        <f>SUM(F22:F24)</f>
        <v>17224</v>
      </c>
      <c r="G21" s="50">
        <f t="shared" si="12"/>
        <v>1.585584802688866E-2</v>
      </c>
      <c r="H21" s="51">
        <f t="shared" ref="H21:H27" si="15">F21/D21</f>
        <v>0.80655584172324979</v>
      </c>
      <c r="I21" s="190">
        <f>F21-D21</f>
        <v>-4131</v>
      </c>
      <c r="J21" s="52">
        <f t="shared" si="13"/>
        <v>1.1773229982638178</v>
      </c>
      <c r="K21" s="77">
        <f t="shared" si="0"/>
        <v>2594.2000000000007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</row>
    <row r="22" spans="1:77" ht="15.75" x14ac:dyDescent="0.25">
      <c r="A22" s="12" t="s">
        <v>25</v>
      </c>
      <c r="B22" s="132">
        <v>11491.5</v>
      </c>
      <c r="C22" s="136">
        <v>21083.9</v>
      </c>
      <c r="D22" s="137">
        <f>'ТАБЛИЦА 2 (ГРБС)'!Z20</f>
        <v>21083.9</v>
      </c>
      <c r="E22" s="202">
        <f t="shared" si="14"/>
        <v>0</v>
      </c>
      <c r="F22" s="14">
        <f>'ТАБЛИЦА 2 (ГРБС)'!AA20</f>
        <v>16975.400000000001</v>
      </c>
      <c r="G22" s="47">
        <f t="shared" si="12"/>
        <v>1.5626995041549335E-2</v>
      </c>
      <c r="H22" s="48">
        <f t="shared" si="15"/>
        <v>0.80513567224280136</v>
      </c>
      <c r="I22" s="191">
        <f>F22-D22</f>
        <v>-4108.5</v>
      </c>
      <c r="J22" s="58">
        <f t="shared" si="13"/>
        <v>1.4772135926554411</v>
      </c>
      <c r="K22" s="77">
        <f t="shared" si="0"/>
        <v>5483.9000000000015</v>
      </c>
    </row>
    <row r="23" spans="1:77" ht="15.75" x14ac:dyDescent="0.25">
      <c r="A23" s="75" t="s">
        <v>26</v>
      </c>
      <c r="B23" s="154">
        <v>3087.3</v>
      </c>
      <c r="C23" s="139">
        <v>191.1</v>
      </c>
      <c r="D23" s="8">
        <f>'ТАБЛИЦА 2 (ГРБС)'!Z21</f>
        <v>191.1</v>
      </c>
      <c r="E23" s="140">
        <f t="shared" si="14"/>
        <v>0</v>
      </c>
      <c r="F23" s="14">
        <f>'ТАБЛИЦА 2 (ГРБС)'!AA21</f>
        <v>191.1</v>
      </c>
      <c r="G23" s="47">
        <f t="shared" ref="G23" si="16">F23/$F$8</f>
        <v>1.7592037609953683E-4</v>
      </c>
      <c r="H23" s="48">
        <f t="shared" ref="H23" si="17">F23/D23</f>
        <v>1</v>
      </c>
      <c r="I23" s="191">
        <f>F23-D23</f>
        <v>0</v>
      </c>
      <c r="J23" s="58">
        <f t="shared" si="13"/>
        <v>6.189874647750461E-2</v>
      </c>
      <c r="K23" s="77">
        <f t="shared" ref="K23" si="18">F23-B23</f>
        <v>-2896.2000000000003</v>
      </c>
    </row>
    <row r="24" spans="1:77" ht="32.25" thickBot="1" x14ac:dyDescent="0.3">
      <c r="A24" s="75" t="s">
        <v>78</v>
      </c>
      <c r="B24" s="154">
        <v>51</v>
      </c>
      <c r="C24" s="220">
        <v>80</v>
      </c>
      <c r="D24" s="221">
        <f>'ТАБЛИЦА 2 (ГРБС)'!Z22</f>
        <v>80</v>
      </c>
      <c r="E24" s="222">
        <f t="shared" si="14"/>
        <v>0</v>
      </c>
      <c r="F24" s="14">
        <f>'ТАБЛИЦА 2 (ГРБС)'!AA22</f>
        <v>57.5</v>
      </c>
      <c r="G24" s="47">
        <f t="shared" si="12"/>
        <v>5.2932609239787384E-5</v>
      </c>
      <c r="H24" s="48">
        <f t="shared" si="15"/>
        <v>0.71875</v>
      </c>
      <c r="I24" s="191">
        <f>F24-D24</f>
        <v>-22.5</v>
      </c>
      <c r="J24" s="58">
        <f t="shared" si="13"/>
        <v>1.1274509803921569</v>
      </c>
      <c r="K24" s="77">
        <f t="shared" si="0"/>
        <v>6.5</v>
      </c>
    </row>
    <row r="25" spans="1:77" s="3" customFormat="1" ht="16.5" thickBot="1" x14ac:dyDescent="0.3">
      <c r="A25" s="74" t="s">
        <v>6</v>
      </c>
      <c r="B25" s="156">
        <f>SUM(B26:B30)</f>
        <v>24664.7</v>
      </c>
      <c r="C25" s="68">
        <f>C26+C27+C28+C30</f>
        <v>147796</v>
      </c>
      <c r="D25" s="49">
        <f>D26+D27+D28+D30</f>
        <v>147796</v>
      </c>
      <c r="E25" s="69">
        <f t="shared" si="14"/>
        <v>0</v>
      </c>
      <c r="F25" s="157">
        <f>F26+F27+F28+F30</f>
        <v>123616.3</v>
      </c>
      <c r="G25" s="50">
        <f t="shared" ref="G25:G31" si="19">F25/$F$8</f>
        <v>0.11379710093162311</v>
      </c>
      <c r="H25" s="51">
        <f t="shared" si="15"/>
        <v>0.83639814338683049</v>
      </c>
      <c r="I25" s="190">
        <f t="shared" ref="I25:I59" si="20">F25-D25</f>
        <v>-24179.699999999997</v>
      </c>
      <c r="J25" s="52">
        <f t="shared" si="13"/>
        <v>5.0118712167591744</v>
      </c>
      <c r="K25" s="77">
        <f t="shared" si="0"/>
        <v>98951.6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</row>
    <row r="26" spans="1:77" ht="15.75" x14ac:dyDescent="0.25">
      <c r="A26" s="12" t="s">
        <v>27</v>
      </c>
      <c r="B26" s="84">
        <v>0</v>
      </c>
      <c r="C26" s="136">
        <v>2119.9</v>
      </c>
      <c r="D26" s="137">
        <f>'ТАБЛИЦА 2 (ГРБС)'!B24</f>
        <v>2119.9</v>
      </c>
      <c r="E26" s="140">
        <f t="shared" si="14"/>
        <v>0</v>
      </c>
      <c r="F26" s="155">
        <v>0</v>
      </c>
      <c r="G26" s="6">
        <f>F26/$F$8</f>
        <v>0</v>
      </c>
      <c r="H26" s="2">
        <f t="shared" si="15"/>
        <v>0</v>
      </c>
      <c r="I26" s="192">
        <f t="shared" si="20"/>
        <v>-2119.9</v>
      </c>
      <c r="J26" s="59">
        <v>0</v>
      </c>
      <c r="K26" s="77">
        <f>F26-B26</f>
        <v>0</v>
      </c>
    </row>
    <row r="27" spans="1:77" ht="15.75" x14ac:dyDescent="0.25">
      <c r="A27" s="13" t="s">
        <v>7</v>
      </c>
      <c r="B27" s="87">
        <v>10079.200000000001</v>
      </c>
      <c r="C27" s="139">
        <v>58404.3</v>
      </c>
      <c r="D27" s="8">
        <f>'ТАБЛИЦА 2 (ГРБС)'!Z25</f>
        <v>58404.3</v>
      </c>
      <c r="E27" s="140">
        <f t="shared" si="14"/>
        <v>0</v>
      </c>
      <c r="F27" s="155">
        <f>'ТАБЛИЦА 2 (ГРБС)'!AA25</f>
        <v>39886</v>
      </c>
      <c r="G27" s="6">
        <f>F27/$F$8</f>
        <v>3.6717740037185385E-2</v>
      </c>
      <c r="H27" s="2">
        <f t="shared" si="15"/>
        <v>0.68292916788661107</v>
      </c>
      <c r="I27" s="192">
        <f t="shared" si="20"/>
        <v>-18518.300000000003</v>
      </c>
      <c r="J27" s="59">
        <f t="shared" ref="J27:J40" si="21">F27/B27</f>
        <v>3.9572585125803634</v>
      </c>
      <c r="K27" s="77">
        <f t="shared" si="0"/>
        <v>29806.799999999999</v>
      </c>
    </row>
    <row r="28" spans="1:77" ht="15.75" x14ac:dyDescent="0.25">
      <c r="A28" s="13" t="s">
        <v>19</v>
      </c>
      <c r="B28" s="133">
        <v>13900.7</v>
      </c>
      <c r="C28" s="139">
        <v>86794.8</v>
      </c>
      <c r="D28" s="8">
        <f>'ТАБЛИЦА 2 (ГРБС)'!Z26</f>
        <v>86794.8</v>
      </c>
      <c r="E28" s="140">
        <f t="shared" ref="E28:E37" si="22">D28-C28</f>
        <v>0</v>
      </c>
      <c r="F28" s="155">
        <f>'ТАБЛИЦА 2 (ГРБС)'!AA26</f>
        <v>83449.3</v>
      </c>
      <c r="G28" s="6">
        <f t="shared" si="19"/>
        <v>7.6820681534500682E-2</v>
      </c>
      <c r="H28" s="2">
        <f t="shared" ref="H28:H34" si="23">F28/D28</f>
        <v>0.96145506412826576</v>
      </c>
      <c r="I28" s="192">
        <f t="shared" si="20"/>
        <v>-3345.5</v>
      </c>
      <c r="J28" s="59">
        <f t="shared" si="21"/>
        <v>6.0032444409274355</v>
      </c>
      <c r="K28" s="77">
        <f t="shared" si="0"/>
        <v>69548.600000000006</v>
      </c>
    </row>
    <row r="29" spans="1:77" ht="15.75" hidden="1" x14ac:dyDescent="0.25">
      <c r="A29" s="13" t="s">
        <v>18</v>
      </c>
      <c r="B29" s="133">
        <v>0</v>
      </c>
      <c r="C29" s="139" t="e">
        <v>#VALUE!</v>
      </c>
      <c r="D29" s="8" t="e">
        <f>'ТАБЛИЦА 2 (ГРБС)'!Z27</f>
        <v>#VALUE!</v>
      </c>
      <c r="E29" s="140" t="s">
        <v>16</v>
      </c>
      <c r="F29" s="155" t="e">
        <f>'ТАБЛИЦА 2 (ГРБС)'!AA27</f>
        <v>#VALUE!</v>
      </c>
      <c r="G29" s="6" t="s">
        <v>16</v>
      </c>
      <c r="H29" s="2" t="s">
        <v>16</v>
      </c>
      <c r="I29" s="192" t="s">
        <v>16</v>
      </c>
      <c r="J29" s="59" t="s">
        <v>16</v>
      </c>
      <c r="K29" s="77" t="e">
        <f t="shared" si="0"/>
        <v>#VALUE!</v>
      </c>
    </row>
    <row r="30" spans="1:77" ht="16.5" thickBot="1" x14ac:dyDescent="0.3">
      <c r="A30" s="75" t="s">
        <v>8</v>
      </c>
      <c r="B30" s="154">
        <v>684.8</v>
      </c>
      <c r="C30" s="166">
        <v>477</v>
      </c>
      <c r="D30" s="167">
        <f>'ТАБЛИЦА 2 (ГРБС)'!Z28</f>
        <v>477</v>
      </c>
      <c r="E30" s="168">
        <f t="shared" si="22"/>
        <v>0</v>
      </c>
      <c r="F30" s="155">
        <f>'ТАБЛИЦА 2 (ГРБС)'!AA28</f>
        <v>281</v>
      </c>
      <c r="G30" s="55">
        <f t="shared" si="19"/>
        <v>2.5867935993704788E-4</v>
      </c>
      <c r="H30" s="56">
        <f t="shared" si="23"/>
        <v>0.58909853249475896</v>
      </c>
      <c r="I30" s="193">
        <f t="shared" si="20"/>
        <v>-196</v>
      </c>
      <c r="J30" s="61">
        <f t="shared" si="21"/>
        <v>0.41033878504672899</v>
      </c>
      <c r="K30" s="77">
        <f t="shared" si="0"/>
        <v>-403.79999999999995</v>
      </c>
    </row>
    <row r="31" spans="1:77" s="3" customFormat="1" ht="16.5" thickBot="1" x14ac:dyDescent="0.3">
      <c r="A31" s="74" t="s">
        <v>9</v>
      </c>
      <c r="B31" s="156">
        <f>SUM(B32:B35)</f>
        <v>489575.5</v>
      </c>
      <c r="C31" s="68">
        <f>SUM(C32:C35)</f>
        <v>621617.10000000009</v>
      </c>
      <c r="D31" s="49">
        <f>SUM(D32:D35)</f>
        <v>621617.10000000009</v>
      </c>
      <c r="E31" s="69">
        <f>D31-C31</f>
        <v>0</v>
      </c>
      <c r="F31" s="203">
        <f>SUM(F32:F35)</f>
        <v>462134.3</v>
      </c>
      <c r="G31" s="50">
        <f t="shared" si="19"/>
        <v>0.42542564031656821</v>
      </c>
      <c r="H31" s="51">
        <f t="shared" si="23"/>
        <v>0.74343884683995975</v>
      </c>
      <c r="I31" s="190">
        <f>F31-D31</f>
        <v>-159482.8000000001</v>
      </c>
      <c r="J31" s="52">
        <f t="shared" si="21"/>
        <v>0.94394899254558284</v>
      </c>
      <c r="K31" s="77">
        <f t="shared" si="0"/>
        <v>-27441.200000000012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</row>
    <row r="32" spans="1:77" ht="15.75" x14ac:dyDescent="0.25">
      <c r="A32" s="12" t="s">
        <v>28</v>
      </c>
      <c r="B32" s="149">
        <v>40320.9</v>
      </c>
      <c r="C32" s="102">
        <v>38851.199999999997</v>
      </c>
      <c r="D32" s="103">
        <f>'ТАБЛИЦА 2 (ГРБС)'!Z30</f>
        <v>38851.199999999997</v>
      </c>
      <c r="E32" s="138">
        <f t="shared" si="22"/>
        <v>0</v>
      </c>
      <c r="F32" s="204">
        <f>'ТАБЛИЦА 2 (ГРБС)'!AA30</f>
        <v>28529.5</v>
      </c>
      <c r="G32" s="47">
        <f t="shared" ref="G32:G37" si="24">F32/$F$8</f>
        <v>2.6263319570548071E-2</v>
      </c>
      <c r="H32" s="48">
        <f t="shared" si="23"/>
        <v>0.73432738242319417</v>
      </c>
      <c r="I32" s="191">
        <f t="shared" si="20"/>
        <v>-10321.699999999997</v>
      </c>
      <c r="J32" s="58">
        <f t="shared" si="21"/>
        <v>0.70756109114627896</v>
      </c>
      <c r="K32" s="77">
        <f t="shared" si="0"/>
        <v>-11791.400000000001</v>
      </c>
    </row>
    <row r="33" spans="1:77" ht="15.75" x14ac:dyDescent="0.25">
      <c r="A33" s="13" t="s">
        <v>1</v>
      </c>
      <c r="B33" s="145">
        <v>315849.5</v>
      </c>
      <c r="C33" s="169">
        <v>434367.2</v>
      </c>
      <c r="D33" s="9">
        <f>'ТАБЛИЦА 2 (ГРБС)'!Z31</f>
        <v>434367.2</v>
      </c>
      <c r="E33" s="140">
        <f>D33-C33</f>
        <v>0</v>
      </c>
      <c r="F33" s="204">
        <f>'ТАБЛИЦА 2 (ГРБС)'!AA31</f>
        <v>305239</v>
      </c>
      <c r="G33" s="6">
        <f t="shared" si="24"/>
        <v>0.28099298629119063</v>
      </c>
      <c r="H33" s="2">
        <f t="shared" si="23"/>
        <v>0.70272110785528918</v>
      </c>
      <c r="I33" s="192">
        <f t="shared" si="20"/>
        <v>-129128.20000000001</v>
      </c>
      <c r="J33" s="59">
        <f t="shared" si="21"/>
        <v>0.96640646890370252</v>
      </c>
      <c r="K33" s="77">
        <f t="shared" si="0"/>
        <v>-10610.5</v>
      </c>
    </row>
    <row r="34" spans="1:77" ht="15.75" x14ac:dyDescent="0.25">
      <c r="A34" s="13" t="s">
        <v>29</v>
      </c>
      <c r="B34" s="145">
        <v>53777.5</v>
      </c>
      <c r="C34" s="169">
        <v>57414.400000000001</v>
      </c>
      <c r="D34" s="9">
        <f>'ТАБЛИЦА 2 (ГРБС)'!Z32</f>
        <v>57414.400000000001</v>
      </c>
      <c r="E34" s="140">
        <f t="shared" si="22"/>
        <v>0</v>
      </c>
      <c r="F34" s="204">
        <f>'ТАБЛИЦА 2 (ГРБС)'!AA32</f>
        <v>48680.5</v>
      </c>
      <c r="G34" s="6">
        <f t="shared" si="24"/>
        <v>4.4813667549521215E-2</v>
      </c>
      <c r="H34" s="2">
        <f t="shared" si="23"/>
        <v>0.84787962601716638</v>
      </c>
      <c r="I34" s="192">
        <f t="shared" si="20"/>
        <v>-8733.9000000000015</v>
      </c>
      <c r="J34" s="59">
        <f t="shared" si="21"/>
        <v>0.90522058481707035</v>
      </c>
      <c r="K34" s="77">
        <f t="shared" si="0"/>
        <v>-5097</v>
      </c>
    </row>
    <row r="35" spans="1:77" ht="31.5" x14ac:dyDescent="0.25">
      <c r="A35" s="13" t="s">
        <v>47</v>
      </c>
      <c r="B35" s="145">
        <v>79627.600000000006</v>
      </c>
      <c r="C35" s="169">
        <v>90984.3</v>
      </c>
      <c r="D35" s="9">
        <f>'ТАБЛИЦА 2 (ГРБС)'!Z33</f>
        <v>90984.3</v>
      </c>
      <c r="E35" s="140">
        <f>D35-C35</f>
        <v>0</v>
      </c>
      <c r="F35" s="204">
        <f>'ТАБЛИЦА 2 (ГРБС)'!AA33</f>
        <v>79685.3</v>
      </c>
      <c r="G35" s="6">
        <f>F35/$F$8</f>
        <v>7.3355666905308342E-2</v>
      </c>
      <c r="H35" s="2">
        <f>F35/D35</f>
        <v>0.8758137392934825</v>
      </c>
      <c r="I35" s="192">
        <f>F35-D35</f>
        <v>-11299</v>
      </c>
      <c r="J35" s="59">
        <f t="shared" si="21"/>
        <v>1.0007246231206264</v>
      </c>
      <c r="K35" s="77">
        <f t="shared" si="0"/>
        <v>57.69999999999709</v>
      </c>
    </row>
    <row r="36" spans="1:77" s="19" customFormat="1" ht="15.75" hidden="1" x14ac:dyDescent="0.25">
      <c r="A36" s="76" t="s">
        <v>63</v>
      </c>
      <c r="B36" s="151">
        <v>0</v>
      </c>
      <c r="C36" s="170">
        <v>0</v>
      </c>
      <c r="D36" s="205">
        <f>'ТАБЛИЦА 2 (ГРБС)'!Z34</f>
        <v>0</v>
      </c>
      <c r="E36" s="171">
        <f>D36-C36</f>
        <v>0</v>
      </c>
      <c r="F36" s="206">
        <f>'ТАБЛИЦА 2 (ГРБС)'!AA34</f>
        <v>0</v>
      </c>
      <c r="G36" s="16">
        <f t="shared" si="24"/>
        <v>0</v>
      </c>
      <c r="H36" s="17" t="s">
        <v>16</v>
      </c>
      <c r="I36" s="192">
        <f t="shared" ref="I36" si="25">F36-D36</f>
        <v>0</v>
      </c>
      <c r="J36" s="62" t="e">
        <f t="shared" si="21"/>
        <v>#DIV/0!</v>
      </c>
      <c r="K36" s="207">
        <f t="shared" si="0"/>
        <v>0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</row>
    <row r="37" spans="1:77" s="19" customFormat="1" ht="16.5" thickBot="1" x14ac:dyDescent="0.3">
      <c r="A37" s="73" t="s">
        <v>84</v>
      </c>
      <c r="B37" s="153">
        <v>76263</v>
      </c>
      <c r="C37" s="172">
        <v>83659.199999999997</v>
      </c>
      <c r="D37" s="11">
        <f>'ТАБЛИЦА 2 (ГРБС)'!Z35</f>
        <v>83659.199999999997</v>
      </c>
      <c r="E37" s="143">
        <f t="shared" si="22"/>
        <v>0</v>
      </c>
      <c r="F37" s="204">
        <v>75342.899999999994</v>
      </c>
      <c r="G37" s="53">
        <f t="shared" si="24"/>
        <v>6.9358196255519589E-2</v>
      </c>
      <c r="H37" s="54">
        <v>0</v>
      </c>
      <c r="I37" s="192">
        <f>F37-D37</f>
        <v>-8316.3000000000029</v>
      </c>
      <c r="J37" s="60">
        <f>F37/B37</f>
        <v>0.98793517170842993</v>
      </c>
      <c r="K37" s="77">
        <f t="shared" si="0"/>
        <v>-920.10000000000582</v>
      </c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</row>
    <row r="38" spans="1:77" s="3" customFormat="1" ht="16.5" thickBot="1" x14ac:dyDescent="0.3">
      <c r="A38" s="74" t="s">
        <v>30</v>
      </c>
      <c r="B38" s="156">
        <f>SUM(B39:B42)</f>
        <v>6136.2999999999993</v>
      </c>
      <c r="C38" s="68">
        <f>C40+C42</f>
        <v>6504.7000000000007</v>
      </c>
      <c r="D38" s="49">
        <f>D40+D42</f>
        <v>6504.7000000000007</v>
      </c>
      <c r="E38" s="69">
        <f>D38-C38</f>
        <v>0</v>
      </c>
      <c r="F38" s="203">
        <f>SUM(F39:F42)</f>
        <v>4192.8</v>
      </c>
      <c r="G38" s="50">
        <f>F38/$F$8</f>
        <v>3.8597538090535746E-3</v>
      </c>
      <c r="H38" s="51">
        <f t="shared" ref="H38:H40" si="26">F38/D38</f>
        <v>0.64458007287038599</v>
      </c>
      <c r="I38" s="190">
        <f>F38-D38</f>
        <v>-2311.9000000000005</v>
      </c>
      <c r="J38" s="52">
        <f t="shared" si="21"/>
        <v>0.68327819695907965</v>
      </c>
      <c r="K38" s="77">
        <f t="shared" si="0"/>
        <v>-1943.4999999999991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</row>
    <row r="39" spans="1:77" ht="15.75" hidden="1" x14ac:dyDescent="0.25">
      <c r="A39" s="12" t="s">
        <v>31</v>
      </c>
      <c r="B39" s="149">
        <v>0</v>
      </c>
      <c r="C39" s="102">
        <v>0</v>
      </c>
      <c r="D39" s="103">
        <f>'ТАБЛИЦА 2 (ГРБС)'!Z37</f>
        <v>0</v>
      </c>
      <c r="E39" s="138">
        <f>D39-C39</f>
        <v>0</v>
      </c>
      <c r="F39" s="204">
        <f>'ТАБЛИЦА 2 (ГРБС)'!AA37</f>
        <v>0</v>
      </c>
      <c r="G39" s="47">
        <f t="shared" ref="G39:G45" si="27">F39/$F$8</f>
        <v>0</v>
      </c>
      <c r="H39" s="48" t="s">
        <v>16</v>
      </c>
      <c r="I39" s="191">
        <f t="shared" si="20"/>
        <v>0</v>
      </c>
      <c r="J39" s="58" t="e">
        <f t="shared" si="21"/>
        <v>#DIV/0!</v>
      </c>
      <c r="K39" s="77">
        <f t="shared" si="0"/>
        <v>0</v>
      </c>
    </row>
    <row r="40" spans="1:77" ht="15.75" x14ac:dyDescent="0.25">
      <c r="A40" s="13" t="s">
        <v>32</v>
      </c>
      <c r="B40" s="145">
        <v>3387.7</v>
      </c>
      <c r="C40" s="169">
        <v>3306.8</v>
      </c>
      <c r="D40" s="9">
        <f>'ТАБЛИЦА 2 (ГРБС)'!Z38</f>
        <v>3306.8</v>
      </c>
      <c r="E40" s="140">
        <f t="shared" ref="E40:E59" si="28">D40-C40</f>
        <v>0</v>
      </c>
      <c r="F40" s="204">
        <f>'ТАБЛИЦА 2 (ГРБС)'!AA38</f>
        <v>1006.8</v>
      </c>
      <c r="G40" s="6">
        <f t="shared" si="27"/>
        <v>9.2682697361074666E-4</v>
      </c>
      <c r="H40" s="2">
        <f t="shared" si="26"/>
        <v>0.30446352969638318</v>
      </c>
      <c r="I40" s="192">
        <f t="shared" si="20"/>
        <v>-2300</v>
      </c>
      <c r="J40" s="59">
        <f t="shared" si="21"/>
        <v>0.29719278566579094</v>
      </c>
      <c r="K40" s="77">
        <f t="shared" si="0"/>
        <v>-2380.8999999999996</v>
      </c>
    </row>
    <row r="41" spans="1:77" ht="15.75" hidden="1" x14ac:dyDescent="0.25">
      <c r="A41" s="13" t="s">
        <v>33</v>
      </c>
      <c r="B41" s="145" t="s">
        <v>16</v>
      </c>
      <c r="C41" s="169" t="e">
        <v>#VALUE!</v>
      </c>
      <c r="D41" s="9" t="e">
        <f>'ТАБЛИЦА 2 (ГРБС)'!Z39</f>
        <v>#VALUE!</v>
      </c>
      <c r="E41" s="140" t="s">
        <v>16</v>
      </c>
      <c r="F41" s="15" t="str">
        <f>'ТАБЛИЦА 2 (ГРБС)'!AA39</f>
        <v>-</v>
      </c>
      <c r="G41" s="6" t="s">
        <v>16</v>
      </c>
      <c r="H41" s="2" t="s">
        <v>16</v>
      </c>
      <c r="I41" s="192" t="s">
        <v>16</v>
      </c>
      <c r="J41" s="59" t="s">
        <v>16</v>
      </c>
      <c r="K41" s="77" t="e">
        <f t="shared" si="0"/>
        <v>#VALUE!</v>
      </c>
    </row>
    <row r="42" spans="1:77" ht="16.5" thickBot="1" x14ac:dyDescent="0.3">
      <c r="A42" s="13" t="s">
        <v>41</v>
      </c>
      <c r="B42" s="145">
        <v>2748.6</v>
      </c>
      <c r="C42" s="31">
        <v>3197.9</v>
      </c>
      <c r="D42" s="37">
        <f>'ТАБЛИЦА 2 (ГРБС)'!Z40</f>
        <v>3197.9</v>
      </c>
      <c r="E42" s="140">
        <f>D42-C42</f>
        <v>0</v>
      </c>
      <c r="F42" s="15">
        <f>'ТАБЛИЦА 2 (ГРБС)'!AA40</f>
        <v>3186</v>
      </c>
      <c r="G42" s="6">
        <f>F42/$F$8</f>
        <v>2.932926835442828E-3</v>
      </c>
      <c r="H42" s="2">
        <f>F42/D42</f>
        <v>0.99627880796772883</v>
      </c>
      <c r="I42" s="192">
        <f>F42-D42</f>
        <v>-11.900000000000091</v>
      </c>
      <c r="J42" s="59">
        <f>F42/B42</f>
        <v>1.1591355599214146</v>
      </c>
      <c r="K42" s="77">
        <f t="shared" si="0"/>
        <v>437.40000000000009</v>
      </c>
    </row>
    <row r="43" spans="1:77" s="19" customFormat="1" ht="16.5" hidden="1" thickBot="1" x14ac:dyDescent="0.3">
      <c r="A43" s="76" t="s">
        <v>64</v>
      </c>
      <c r="B43" s="151" t="s">
        <v>16</v>
      </c>
      <c r="C43" s="173" t="s">
        <v>16</v>
      </c>
      <c r="D43" s="99" t="s">
        <v>16</v>
      </c>
      <c r="E43" s="143" t="s">
        <v>16</v>
      </c>
      <c r="F43" s="152" t="s">
        <v>16</v>
      </c>
      <c r="G43" s="16" t="s">
        <v>16</v>
      </c>
      <c r="H43" s="17" t="s">
        <v>16</v>
      </c>
      <c r="I43" s="192" t="s">
        <v>16</v>
      </c>
      <c r="J43" s="62" t="s">
        <v>16</v>
      </c>
      <c r="K43" s="77" t="e">
        <f t="shared" si="0"/>
        <v>#VALUE!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</row>
    <row r="44" spans="1:77" s="3" customFormat="1" ht="16.5" thickBot="1" x14ac:dyDescent="0.3">
      <c r="A44" s="74" t="s">
        <v>10</v>
      </c>
      <c r="B44" s="156">
        <f>SUM(B45:B46)</f>
        <v>819.4</v>
      </c>
      <c r="C44" s="68">
        <f>SUM(C45:C46)</f>
        <v>8254.7999999999993</v>
      </c>
      <c r="D44" s="49">
        <f>SUM(D45:D46)</f>
        <v>8254.7999999999993</v>
      </c>
      <c r="E44" s="69">
        <f t="shared" si="28"/>
        <v>0</v>
      </c>
      <c r="F44" s="157">
        <f>SUM(F45:F46)</f>
        <v>0</v>
      </c>
      <c r="G44" s="50">
        <f t="shared" si="27"/>
        <v>0</v>
      </c>
      <c r="H44" s="51">
        <f>F44/D44</f>
        <v>0</v>
      </c>
      <c r="I44" s="190">
        <f t="shared" si="20"/>
        <v>-8254.7999999999993</v>
      </c>
      <c r="J44" s="52">
        <f>F44/B44</f>
        <v>0</v>
      </c>
      <c r="K44" s="77">
        <f t="shared" si="0"/>
        <v>-819.4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</row>
    <row r="45" spans="1:77" ht="16.5" thickBot="1" x14ac:dyDescent="0.3">
      <c r="A45" s="12" t="s">
        <v>2</v>
      </c>
      <c r="B45" s="149">
        <v>819.4</v>
      </c>
      <c r="C45" s="174">
        <v>8254.7999999999993</v>
      </c>
      <c r="D45" s="175">
        <f>'ТАБЛИЦА 2 (ГРБС)'!Z42</f>
        <v>8254.7999999999993</v>
      </c>
      <c r="E45" s="176">
        <f t="shared" si="28"/>
        <v>0</v>
      </c>
      <c r="F45" s="15">
        <f>'ТАБЛИЦА 2 (ГРБС)'!AA42</f>
        <v>0</v>
      </c>
      <c r="G45" s="47">
        <f t="shared" si="27"/>
        <v>0</v>
      </c>
      <c r="H45" s="48">
        <f>F45/D45</f>
        <v>0</v>
      </c>
      <c r="I45" s="191">
        <f t="shared" si="20"/>
        <v>-8254.7999999999993</v>
      </c>
      <c r="J45" s="58">
        <f>F45/B45</f>
        <v>0</v>
      </c>
      <c r="K45" s="77">
        <f t="shared" si="0"/>
        <v>-819.4</v>
      </c>
    </row>
    <row r="46" spans="1:77" ht="16.5" hidden="1" thickBot="1" x14ac:dyDescent="0.3">
      <c r="A46" s="75" t="s">
        <v>34</v>
      </c>
      <c r="B46" s="150" t="s">
        <v>16</v>
      </c>
      <c r="C46" s="177" t="s">
        <v>16</v>
      </c>
      <c r="D46" s="177" t="str">
        <f>'ТАБЛИЦА 2 (ГРБС)'!Z43</f>
        <v>-</v>
      </c>
      <c r="E46" s="178" t="s">
        <v>16</v>
      </c>
      <c r="F46" s="15" t="str">
        <f>'ТАБЛИЦА 2 (ГРБС)'!Z43</f>
        <v>-</v>
      </c>
      <c r="G46" s="55" t="s">
        <v>16</v>
      </c>
      <c r="H46" s="56" t="s">
        <v>16</v>
      </c>
      <c r="I46" s="193" t="s">
        <v>16</v>
      </c>
      <c r="J46" s="61" t="s">
        <v>16</v>
      </c>
      <c r="K46" s="77" t="e">
        <f t="shared" si="0"/>
        <v>#VALUE!</v>
      </c>
    </row>
    <row r="47" spans="1:77" s="3" customFormat="1" ht="16.5" thickBot="1" x14ac:dyDescent="0.3">
      <c r="A47" s="74" t="s">
        <v>11</v>
      </c>
      <c r="B47" s="156">
        <f>SUM(B48:B50)</f>
        <v>14537.800000000001</v>
      </c>
      <c r="C47" s="68">
        <f>SUM(C48:C50)</f>
        <v>15510.9</v>
      </c>
      <c r="D47" s="49">
        <f>SUM(D48:D49)</f>
        <v>15510.9</v>
      </c>
      <c r="E47" s="69">
        <f t="shared" si="28"/>
        <v>0</v>
      </c>
      <c r="F47" s="157">
        <f>SUM(F48:F49)</f>
        <v>15419.8</v>
      </c>
      <c r="G47" s="50">
        <f t="shared" ref="G47:G59" si="29">F47/$F$8</f>
        <v>1.4194960834011712E-2</v>
      </c>
      <c r="H47" s="51">
        <f t="shared" ref="H47:H59" si="30">F47/D47</f>
        <v>0.99412671089362958</v>
      </c>
      <c r="I47" s="190">
        <f t="shared" si="20"/>
        <v>-91.100000000000364</v>
      </c>
      <c r="J47" s="52">
        <f>F47/B47</f>
        <v>1.0606694272861092</v>
      </c>
      <c r="K47" s="77">
        <f t="shared" si="0"/>
        <v>881.99999999999818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</row>
    <row r="48" spans="1:77" ht="15.75" x14ac:dyDescent="0.25">
      <c r="A48" s="12" t="s">
        <v>35</v>
      </c>
      <c r="B48" s="149">
        <v>12625.6</v>
      </c>
      <c r="C48" s="102">
        <v>13413.4</v>
      </c>
      <c r="D48" s="103">
        <f>'ТАБЛИЦА 2 (ГРБС)'!Z45</f>
        <v>13413.4</v>
      </c>
      <c r="E48" s="138">
        <f t="shared" si="28"/>
        <v>0</v>
      </c>
      <c r="F48" s="15">
        <f>'ТАБЛИЦА 2 (ГРБС)'!AA45</f>
        <v>13413.3</v>
      </c>
      <c r="G48" s="47">
        <f t="shared" si="29"/>
        <v>1.2347842913322436E-2</v>
      </c>
      <c r="H48" s="48">
        <f t="shared" si="30"/>
        <v>0.99999254476866417</v>
      </c>
      <c r="I48" s="191">
        <f t="shared" si="20"/>
        <v>-0.1000000000003638</v>
      </c>
      <c r="J48" s="58">
        <f>F48/B48</f>
        <v>1.062389114180712</v>
      </c>
      <c r="K48" s="77">
        <f t="shared" si="0"/>
        <v>787.69999999999891</v>
      </c>
    </row>
    <row r="49" spans="1:77" ht="16.5" thickBot="1" x14ac:dyDescent="0.3">
      <c r="A49" s="13" t="s">
        <v>3</v>
      </c>
      <c r="B49" s="145">
        <v>1912.2</v>
      </c>
      <c r="C49" s="179">
        <v>2097.5</v>
      </c>
      <c r="D49" s="11">
        <f>'ТАБЛИЦА 2 (ГРБС)'!Z46</f>
        <v>2097.5</v>
      </c>
      <c r="E49" s="168">
        <f>D49-C49</f>
        <v>0</v>
      </c>
      <c r="F49" s="15">
        <f>'ТАБЛИЦА 2 (ГРБС)'!AA46</f>
        <v>2006.5</v>
      </c>
      <c r="G49" s="6">
        <f t="shared" si="29"/>
        <v>1.8471179206892762E-3</v>
      </c>
      <c r="H49" s="2">
        <f t="shared" si="30"/>
        <v>0.95661501787842673</v>
      </c>
      <c r="I49" s="192">
        <f t="shared" si="20"/>
        <v>-91</v>
      </c>
      <c r="J49" s="59">
        <f>F49/B49</f>
        <v>1.0493149252170275</v>
      </c>
      <c r="K49" s="77">
        <f t="shared" si="0"/>
        <v>94.299999999999955</v>
      </c>
    </row>
    <row r="50" spans="1:77" ht="16.5" hidden="1" thickBot="1" x14ac:dyDescent="0.3">
      <c r="A50" s="75" t="s">
        <v>36</v>
      </c>
      <c r="B50" s="150" t="s">
        <v>16</v>
      </c>
      <c r="C50" s="177" t="s">
        <v>16</v>
      </c>
      <c r="D50" s="177" t="e">
        <f>'ТАБЛИЦА 2 (ГРБС)'!Z47</f>
        <v>#REF!</v>
      </c>
      <c r="E50" s="178" t="s">
        <v>16</v>
      </c>
      <c r="F50" s="15" t="e">
        <f>'ТАБЛИЦА 2 (ГРБС)'!AA47</f>
        <v>#REF!</v>
      </c>
      <c r="G50" s="55" t="s">
        <v>16</v>
      </c>
      <c r="H50" s="56" t="s">
        <v>16</v>
      </c>
      <c r="I50" s="193" t="s">
        <v>16</v>
      </c>
      <c r="J50" s="61" t="s">
        <v>16</v>
      </c>
      <c r="K50" s="77" t="e">
        <f t="shared" si="0"/>
        <v>#REF!</v>
      </c>
    </row>
    <row r="51" spans="1:77" s="3" customFormat="1" ht="16.5" thickBot="1" x14ac:dyDescent="0.3">
      <c r="A51" s="74" t="s">
        <v>37</v>
      </c>
      <c r="B51" s="156">
        <f>SUM(B52:B53)</f>
        <v>19369.2</v>
      </c>
      <c r="C51" s="68">
        <f>SUM(C52:C53)</f>
        <v>38184.6</v>
      </c>
      <c r="D51" s="49">
        <f>SUM(D52:D53)</f>
        <v>38184.6</v>
      </c>
      <c r="E51" s="69">
        <f t="shared" si="28"/>
        <v>0</v>
      </c>
      <c r="F51" s="157">
        <f>SUM(F52:F53)</f>
        <v>20149.8</v>
      </c>
      <c r="G51" s="50">
        <f t="shared" si="29"/>
        <v>1.8549243298432484E-2</v>
      </c>
      <c r="H51" s="51">
        <f t="shared" si="30"/>
        <v>0.52769441083578195</v>
      </c>
      <c r="I51" s="190">
        <f t="shared" si="20"/>
        <v>-18034.8</v>
      </c>
      <c r="J51" s="52">
        <f>F51/B51</f>
        <v>1.0403010965863329</v>
      </c>
      <c r="K51" s="77">
        <f t="shared" si="0"/>
        <v>780.59999999999854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</row>
    <row r="52" spans="1:77" ht="15.75" hidden="1" x14ac:dyDescent="0.25">
      <c r="A52" s="12" t="s">
        <v>38</v>
      </c>
      <c r="B52" s="149"/>
      <c r="C52" s="102"/>
      <c r="D52" s="103"/>
      <c r="E52" s="138"/>
      <c r="F52" s="15"/>
      <c r="G52" s="47"/>
      <c r="H52" s="48"/>
      <c r="I52" s="191"/>
      <c r="J52" s="58"/>
      <c r="K52" s="77">
        <f t="shared" si="0"/>
        <v>0</v>
      </c>
    </row>
    <row r="53" spans="1:77" ht="16.5" thickBot="1" x14ac:dyDescent="0.3">
      <c r="A53" s="75" t="s">
        <v>39</v>
      </c>
      <c r="B53" s="150">
        <v>19369.2</v>
      </c>
      <c r="C53" s="179">
        <v>38184.6</v>
      </c>
      <c r="D53" s="11">
        <f>'ТАБЛИЦА 2 (ГРБС)'!Z50</f>
        <v>38184.6</v>
      </c>
      <c r="E53" s="168">
        <f>D53-C53</f>
        <v>0</v>
      </c>
      <c r="F53" s="15">
        <f>'ТАБЛИЦА 2 (ГРБС)'!AA50</f>
        <v>20149.8</v>
      </c>
      <c r="G53" s="55">
        <f t="shared" si="29"/>
        <v>1.8549243298432484E-2</v>
      </c>
      <c r="H53" s="56">
        <f t="shared" si="30"/>
        <v>0.52769441083578195</v>
      </c>
      <c r="I53" s="193">
        <f t="shared" si="20"/>
        <v>-18034.8</v>
      </c>
      <c r="J53" s="59">
        <f t="shared" ref="J53:J59" si="31">F53/B53</f>
        <v>1.0403010965863329</v>
      </c>
      <c r="K53" s="77">
        <f t="shared" si="0"/>
        <v>780.59999999999854</v>
      </c>
    </row>
    <row r="54" spans="1:77" s="3" customFormat="1" ht="16.5" thickBot="1" x14ac:dyDescent="0.3">
      <c r="A54" s="197" t="s">
        <v>75</v>
      </c>
      <c r="B54" s="156">
        <f>SUM(B55)</f>
        <v>2155.1999999999998</v>
      </c>
      <c r="C54" s="68">
        <f>SUM(C55)</f>
        <v>2934.7</v>
      </c>
      <c r="D54" s="49">
        <f>SUM(D55)</f>
        <v>2934.7</v>
      </c>
      <c r="E54" s="69">
        <f t="shared" ref="E54" si="32">D54-C54</f>
        <v>0</v>
      </c>
      <c r="F54" s="157">
        <f>SUM(F55)</f>
        <v>2344.1</v>
      </c>
      <c r="G54" s="50">
        <f t="shared" ref="G54:G55" si="33">F54/$F$8</f>
        <v>2.157901379460619E-3</v>
      </c>
      <c r="H54" s="51">
        <f t="shared" ref="H54:H55" si="34">F54/D54</f>
        <v>0.79875285378403249</v>
      </c>
      <c r="I54" s="190">
        <f t="shared" ref="I54:I55" si="35">F54-D54</f>
        <v>-590.59999999999991</v>
      </c>
      <c r="J54" s="52">
        <f t="shared" si="31"/>
        <v>1.0876484780994804</v>
      </c>
      <c r="K54" s="77">
        <f t="shared" ref="K54:K55" si="36">F54-B54</f>
        <v>188.90000000000009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</row>
    <row r="55" spans="1:77" ht="16.5" thickBot="1" x14ac:dyDescent="0.3">
      <c r="A55" s="24" t="s">
        <v>76</v>
      </c>
      <c r="B55" s="144">
        <v>2155.1999999999998</v>
      </c>
      <c r="C55" s="102">
        <v>2934.7</v>
      </c>
      <c r="D55" s="103">
        <f>'ТАБЛИЦА 2 (ГРБС)'!Z52</f>
        <v>2934.7</v>
      </c>
      <c r="E55" s="138">
        <f>D55-C55</f>
        <v>0</v>
      </c>
      <c r="F55" s="147">
        <f>'ТАБЛИЦА 2 (ГРБС)'!AA52</f>
        <v>2344.1</v>
      </c>
      <c r="G55" s="104">
        <f t="shared" si="33"/>
        <v>2.157901379460619E-3</v>
      </c>
      <c r="H55" s="105">
        <f t="shared" si="34"/>
        <v>0.79875285378403249</v>
      </c>
      <c r="I55" s="194">
        <f t="shared" si="35"/>
        <v>-590.59999999999991</v>
      </c>
      <c r="J55" s="59">
        <f t="shared" si="31"/>
        <v>1.0876484780994804</v>
      </c>
      <c r="K55" s="77">
        <f t="shared" si="36"/>
        <v>188.90000000000009</v>
      </c>
    </row>
    <row r="56" spans="1:77" s="3" customFormat="1" ht="32.25" thickBot="1" x14ac:dyDescent="0.3">
      <c r="A56" s="74" t="s">
        <v>74</v>
      </c>
      <c r="B56" s="156">
        <f>SUM(B57:B59)</f>
        <v>228419.20000000001</v>
      </c>
      <c r="C56" s="68">
        <f>SUM(C57:C59)</f>
        <v>283492.5</v>
      </c>
      <c r="D56" s="49">
        <f>SUM(D57:D59)</f>
        <v>283492.5</v>
      </c>
      <c r="E56" s="69">
        <f t="shared" si="28"/>
        <v>0</v>
      </c>
      <c r="F56" s="157">
        <f>SUM(F57:F59)</f>
        <v>262949.09999999998</v>
      </c>
      <c r="G56" s="50">
        <f t="shared" si="29"/>
        <v>0.24206229496093523</v>
      </c>
      <c r="H56" s="51">
        <f t="shared" si="30"/>
        <v>0.92753459086219203</v>
      </c>
      <c r="I56" s="190">
        <f t="shared" si="20"/>
        <v>-20543.400000000023</v>
      </c>
      <c r="J56" s="52">
        <f t="shared" si="31"/>
        <v>1.1511689910480378</v>
      </c>
      <c r="K56" s="77">
        <f t="shared" si="0"/>
        <v>34529.899999999965</v>
      </c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</row>
    <row r="57" spans="1:77" ht="15.75" x14ac:dyDescent="0.25">
      <c r="A57" s="12" t="s">
        <v>20</v>
      </c>
      <c r="B57" s="144">
        <v>59787.3</v>
      </c>
      <c r="C57" s="102">
        <v>72444.3</v>
      </c>
      <c r="D57" s="103">
        <f>'ТАБЛИЦА 2 (ГРБС)'!Z54</f>
        <v>72444.3</v>
      </c>
      <c r="E57" s="138">
        <f>D57-C57</f>
        <v>0</v>
      </c>
      <c r="F57" s="147">
        <f>'ТАБЛИЦА 2 (ГРБС)'!AA54</f>
        <v>72444.3</v>
      </c>
      <c r="G57" s="104">
        <f t="shared" si="29"/>
        <v>6.668984040956398E-2</v>
      </c>
      <c r="H57" s="105">
        <f t="shared" si="30"/>
        <v>1</v>
      </c>
      <c r="I57" s="192">
        <f t="shared" si="20"/>
        <v>0</v>
      </c>
      <c r="J57" s="106">
        <f t="shared" si="31"/>
        <v>1.2117004781952019</v>
      </c>
      <c r="K57" s="77">
        <f t="shared" si="0"/>
        <v>12657</v>
      </c>
    </row>
    <row r="58" spans="1:77" ht="15.75" x14ac:dyDescent="0.25">
      <c r="A58" s="13" t="s">
        <v>56</v>
      </c>
      <c r="B58" s="145">
        <v>98761.9</v>
      </c>
      <c r="C58" s="169">
        <v>138130.79999999999</v>
      </c>
      <c r="D58" s="9">
        <f>'ТАБЛИЦА 2 (ГРБС)'!Z55</f>
        <v>138130.79999999999</v>
      </c>
      <c r="E58" s="140">
        <f t="shared" si="28"/>
        <v>0</v>
      </c>
      <c r="F58" s="15">
        <f>'ТАБЛИЦА 2 (ГРБС)'!AA55</f>
        <v>118855.5</v>
      </c>
      <c r="G58" s="6">
        <f t="shared" si="29"/>
        <v>0.10941446499999216</v>
      </c>
      <c r="H58" s="2">
        <f t="shared" si="30"/>
        <v>0.86045617631983606</v>
      </c>
      <c r="I58" s="192">
        <f t="shared" si="20"/>
        <v>-19275.299999999988</v>
      </c>
      <c r="J58" s="59">
        <f t="shared" si="31"/>
        <v>1.2034549760585813</v>
      </c>
      <c r="K58" s="77">
        <f t="shared" si="0"/>
        <v>20093.600000000006</v>
      </c>
    </row>
    <row r="59" spans="1:77" ht="16.5" thickBot="1" x14ac:dyDescent="0.3">
      <c r="A59" s="113" t="s">
        <v>40</v>
      </c>
      <c r="B59" s="146">
        <v>69870</v>
      </c>
      <c r="C59" s="179">
        <v>72917.399999999994</v>
      </c>
      <c r="D59" s="11">
        <f>'ТАБЛИЦА 2 (ГРБС)'!Z56</f>
        <v>72917.399999999994</v>
      </c>
      <c r="E59" s="168">
        <f t="shared" si="28"/>
        <v>0</v>
      </c>
      <c r="F59" s="148">
        <f>'ТАБЛИЦА 2 (ГРБС)'!AA56</f>
        <v>71649.3</v>
      </c>
      <c r="G59" s="63">
        <f t="shared" si="29"/>
        <v>6.5957989551379104E-2</v>
      </c>
      <c r="H59" s="64">
        <f t="shared" si="30"/>
        <v>0.9826090891885888</v>
      </c>
      <c r="I59" s="195">
        <f t="shared" si="20"/>
        <v>-1268.0999999999913</v>
      </c>
      <c r="J59" s="65">
        <f t="shared" si="31"/>
        <v>1.0254658651781881</v>
      </c>
      <c r="K59" s="77">
        <f t="shared" si="0"/>
        <v>1779.3000000000029</v>
      </c>
    </row>
  </sheetData>
  <mergeCells count="7">
    <mergeCell ref="G1:J1"/>
    <mergeCell ref="A4:J4"/>
    <mergeCell ref="A6:A7"/>
    <mergeCell ref="B6:B7"/>
    <mergeCell ref="J6:J7"/>
    <mergeCell ref="F6:I6"/>
    <mergeCell ref="C6:E6"/>
  </mergeCells>
  <pageMargins left="0.63" right="0.39370078740157483" top="0.28000000000000003" bottom="0.24" header="0.31496062992125984" footer="0.18"/>
  <pageSetup paperSize="9" scale="59" orientation="landscape" r:id="rId1"/>
  <rowBreaks count="1" manualBreakCount="1">
    <brk id="59" max="16383" man="1"/>
  </rowBreaks>
  <colBreaks count="1" manualBreakCount="1">
    <brk id="10" min="2" max="5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6"/>
  <sheetViews>
    <sheetView zoomScaleSheetLayoutView="55" workbookViewId="0">
      <pane xSplit="1" ySplit="5" topLeftCell="B6" activePane="bottomRight" state="frozen"/>
      <selection pane="topRight" activeCell="B1" sqref="B1"/>
      <selection pane="bottomLeft" activeCell="A8" sqref="A8"/>
      <selection pane="bottomRight" activeCell="G15" sqref="G15"/>
    </sheetView>
  </sheetViews>
  <sheetFormatPr defaultRowHeight="15" x14ac:dyDescent="0.25"/>
  <cols>
    <col min="1" max="1" width="59.42578125" style="114" customWidth="1"/>
    <col min="2" max="4" width="15.7109375" style="114" customWidth="1"/>
    <col min="5" max="5" width="11.42578125" style="114" customWidth="1"/>
    <col min="6" max="8" width="15.7109375" style="114" customWidth="1"/>
    <col min="9" max="9" width="11.42578125" style="114" customWidth="1"/>
    <col min="10" max="12" width="15.7109375" style="114" customWidth="1"/>
    <col min="13" max="13" width="11.42578125" style="114" customWidth="1"/>
    <col min="14" max="16" width="15.7109375" style="114" customWidth="1"/>
    <col min="17" max="17" width="11.42578125" style="114" customWidth="1"/>
    <col min="18" max="20" width="15.7109375" style="114" hidden="1" customWidth="1"/>
    <col min="21" max="21" width="11.42578125" style="114" hidden="1" customWidth="1"/>
    <col min="22" max="24" width="15.7109375" style="114" customWidth="1"/>
    <col min="25" max="25" width="11.42578125" style="114" customWidth="1"/>
    <col min="26" max="28" width="15.7109375" style="114" customWidth="1"/>
    <col min="29" max="29" width="11.42578125" style="114" customWidth="1"/>
    <col min="30" max="30" width="13.28515625" style="116" bestFit="1" customWidth="1"/>
    <col min="31" max="39" width="9.140625" style="116"/>
    <col min="40" max="40" width="13.85546875" style="116" customWidth="1"/>
    <col min="41" max="96" width="9.140625" style="116"/>
    <col min="97" max="16384" width="9.140625" style="114"/>
  </cols>
  <sheetData>
    <row r="1" spans="1:96" ht="23.25" customHeight="1" x14ac:dyDescent="0.25">
      <c r="M1" s="115" t="s">
        <v>17</v>
      </c>
      <c r="T1" s="241"/>
      <c r="U1" s="241"/>
      <c r="X1" s="241" t="s">
        <v>53</v>
      </c>
      <c r="Y1" s="241"/>
      <c r="AC1" s="241"/>
      <c r="AD1" s="241"/>
      <c r="AG1" s="241" t="s">
        <v>53</v>
      </c>
      <c r="AH1" s="241"/>
      <c r="AN1" s="241"/>
      <c r="AO1" s="241"/>
    </row>
    <row r="2" spans="1:96" ht="36.75" customHeight="1" x14ac:dyDescent="0.25">
      <c r="A2" s="117"/>
      <c r="B2" s="235" t="s">
        <v>52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</row>
    <row r="3" spans="1:96" ht="21.75" customHeight="1" thickBot="1" x14ac:dyDescent="0.3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9" t="s">
        <v>14</v>
      </c>
      <c r="N3" s="118"/>
      <c r="O3" s="118"/>
      <c r="P3" s="118"/>
      <c r="Q3" s="118"/>
      <c r="R3" s="118"/>
      <c r="S3" s="118"/>
      <c r="T3" s="118"/>
      <c r="U3" s="119"/>
      <c r="V3" s="118"/>
      <c r="W3" s="118"/>
      <c r="X3" s="118"/>
      <c r="Y3" s="119" t="s">
        <v>14</v>
      </c>
      <c r="Z3" s="118"/>
      <c r="AA3" s="118"/>
      <c r="AB3" s="118"/>
      <c r="AC3" s="119" t="s">
        <v>14</v>
      </c>
    </row>
    <row r="4" spans="1:96" ht="15" customHeight="1" thickBot="1" x14ac:dyDescent="0.3">
      <c r="A4" s="236" t="s">
        <v>12</v>
      </c>
      <c r="B4" s="238" t="s">
        <v>67</v>
      </c>
      <c r="C4" s="239"/>
      <c r="D4" s="239"/>
      <c r="E4" s="240"/>
      <c r="F4" s="238" t="s">
        <v>68</v>
      </c>
      <c r="G4" s="239"/>
      <c r="H4" s="239"/>
      <c r="I4" s="240"/>
      <c r="J4" s="238" t="s">
        <v>69</v>
      </c>
      <c r="K4" s="239"/>
      <c r="L4" s="239"/>
      <c r="M4" s="240"/>
      <c r="N4" s="238" t="s">
        <v>70</v>
      </c>
      <c r="O4" s="239"/>
      <c r="P4" s="239"/>
      <c r="Q4" s="240"/>
      <c r="R4" s="238" t="s">
        <v>71</v>
      </c>
      <c r="S4" s="239"/>
      <c r="T4" s="239"/>
      <c r="U4" s="240"/>
      <c r="V4" s="238" t="s">
        <v>72</v>
      </c>
      <c r="W4" s="239"/>
      <c r="X4" s="239"/>
      <c r="Y4" s="240"/>
      <c r="Z4" s="238" t="s">
        <v>51</v>
      </c>
      <c r="AA4" s="239"/>
      <c r="AB4" s="239"/>
      <c r="AC4" s="240"/>
    </row>
    <row r="5" spans="1:96" ht="48.75" customHeight="1" thickBot="1" x14ac:dyDescent="0.3">
      <c r="A5" s="237"/>
      <c r="B5" s="180" t="s">
        <v>48</v>
      </c>
      <c r="C5" s="181" t="s">
        <v>49</v>
      </c>
      <c r="D5" s="181" t="s">
        <v>50</v>
      </c>
      <c r="E5" s="182" t="s">
        <v>43</v>
      </c>
      <c r="F5" s="180" t="s">
        <v>48</v>
      </c>
      <c r="G5" s="181" t="s">
        <v>49</v>
      </c>
      <c r="H5" s="181" t="s">
        <v>50</v>
      </c>
      <c r="I5" s="182" t="s">
        <v>43</v>
      </c>
      <c r="J5" s="180" t="s">
        <v>48</v>
      </c>
      <c r="K5" s="181" t="s">
        <v>49</v>
      </c>
      <c r="L5" s="181" t="s">
        <v>50</v>
      </c>
      <c r="M5" s="182" t="s">
        <v>43</v>
      </c>
      <c r="N5" s="180" t="s">
        <v>48</v>
      </c>
      <c r="O5" s="181" t="s">
        <v>49</v>
      </c>
      <c r="P5" s="181" t="s">
        <v>50</v>
      </c>
      <c r="Q5" s="182" t="s">
        <v>43</v>
      </c>
      <c r="R5" s="180" t="s">
        <v>48</v>
      </c>
      <c r="S5" s="181" t="s">
        <v>49</v>
      </c>
      <c r="T5" s="181" t="s">
        <v>50</v>
      </c>
      <c r="U5" s="182" t="s">
        <v>43</v>
      </c>
      <c r="V5" s="180" t="s">
        <v>48</v>
      </c>
      <c r="W5" s="181" t="s">
        <v>49</v>
      </c>
      <c r="X5" s="181" t="s">
        <v>50</v>
      </c>
      <c r="Y5" s="182" t="s">
        <v>43</v>
      </c>
      <c r="Z5" s="180" t="s">
        <v>48</v>
      </c>
      <c r="AA5" s="181" t="s">
        <v>49</v>
      </c>
      <c r="AB5" s="181" t="s">
        <v>50</v>
      </c>
      <c r="AC5" s="182" t="s">
        <v>43</v>
      </c>
    </row>
    <row r="6" spans="1:96" ht="19.5" customHeight="1" thickBot="1" x14ac:dyDescent="0.3">
      <c r="A6" s="120" t="s">
        <v>15</v>
      </c>
      <c r="B6" s="196">
        <f>B8+B19+B23+B29+B36+B41+B44+B48+B51+B53</f>
        <v>870550.8</v>
      </c>
      <c r="C6" s="196">
        <f>C8+C19+C23+C29+C36+C41+C44+C48+C51+C53</f>
        <v>658925.10000000009</v>
      </c>
      <c r="D6" s="38">
        <f>B6-C6</f>
        <v>211625.69999999995</v>
      </c>
      <c r="E6" s="78">
        <f>C6/B6</f>
        <v>0.75690597263249892</v>
      </c>
      <c r="F6" s="196">
        <f>F8+F19+F23+F29+F36+F41+F44+F48+F51+F53</f>
        <v>339982.3</v>
      </c>
      <c r="G6" s="196">
        <f>G8+G19+G23+G29+G36+G41+G44+G48+G51+G53</f>
        <v>308091.8</v>
      </c>
      <c r="H6" s="38">
        <f>F6-G6</f>
        <v>31890.5</v>
      </c>
      <c r="I6" s="78">
        <f>G6/F6</f>
        <v>0.90619952862251951</v>
      </c>
      <c r="J6" s="196">
        <f>J8+J19+J23+J29+J36+J41+J44+J48+J51+J53</f>
        <v>29667.100000000002</v>
      </c>
      <c r="K6" s="196">
        <f>K8+K19+K23+K29+K36+K41+K44+K48+K51+K53</f>
        <v>28266.899999999998</v>
      </c>
      <c r="L6" s="38">
        <f>J6-K6</f>
        <v>1400.2000000000044</v>
      </c>
      <c r="M6" s="78">
        <f>K6/J6</f>
        <v>0.95280293658631943</v>
      </c>
      <c r="N6" s="196">
        <f>N8+N19+N29+N23+N36+N41+N44+N48+N51+N53</f>
        <v>84809.1</v>
      </c>
      <c r="O6" s="196">
        <f>O8+O19+O29+O23+O36+O41+O44+O48+O51+O53</f>
        <v>74007.7</v>
      </c>
      <c r="P6" s="38">
        <f>N6-O6</f>
        <v>10801.400000000009</v>
      </c>
      <c r="Q6" s="78">
        <f>O6/N6</f>
        <v>0.87263866731282369</v>
      </c>
      <c r="R6" s="196">
        <f>R8+R19+R23+R29+R36+R41+R48+R51</f>
        <v>0</v>
      </c>
      <c r="S6" s="38">
        <f>S8+S19+S23+S29+S36+S41+S48+S51</f>
        <v>0</v>
      </c>
      <c r="T6" s="38">
        <f>R6-S6</f>
        <v>0</v>
      </c>
      <c r="U6" s="78" t="e">
        <f>S6/R6</f>
        <v>#DIV/0!</v>
      </c>
      <c r="V6" s="196">
        <f>V8+V19+V23+V29+V36+V41+V44+V48+V51+V53</f>
        <v>17819.2</v>
      </c>
      <c r="W6" s="196">
        <f>W8+W19+W23+W29+W36+W41+W44+W48+W51+W53</f>
        <v>16995.400000000001</v>
      </c>
      <c r="X6" s="38">
        <f>V6-W6</f>
        <v>823.79999999999927</v>
      </c>
      <c r="Y6" s="78">
        <f>W6/V6</f>
        <v>0.95376896830385205</v>
      </c>
      <c r="Z6" s="196">
        <f>Z8+Z19+Z23+Z29+Z36+Z41+Z44+Z48+Z51+Z53</f>
        <v>1342828.5</v>
      </c>
      <c r="AA6" s="38">
        <f>AA8+AA19+AA23+AA29+AA36+AA41+AA44+AA48+AA51+AA53</f>
        <v>1086286.9000000001</v>
      </c>
      <c r="AB6" s="38">
        <f>Z6-AA6</f>
        <v>256541.59999999986</v>
      </c>
      <c r="AC6" s="78">
        <f>AA6/Z6</f>
        <v>0.80895430801476154</v>
      </c>
    </row>
    <row r="7" spans="1:96" s="122" customFormat="1" ht="17.25" customHeight="1" thickBot="1" x14ac:dyDescent="0.3">
      <c r="A7" s="121" t="s">
        <v>0</v>
      </c>
      <c r="B7" s="79"/>
      <c r="C7" s="39"/>
      <c r="D7" s="39"/>
      <c r="E7" s="80"/>
      <c r="F7" s="79"/>
      <c r="G7" s="39"/>
      <c r="H7" s="39"/>
      <c r="I7" s="80"/>
      <c r="J7" s="79"/>
      <c r="K7" s="39"/>
      <c r="L7" s="39"/>
      <c r="M7" s="80"/>
      <c r="N7" s="79"/>
      <c r="O7" s="39"/>
      <c r="P7" s="39"/>
      <c r="Q7" s="80"/>
      <c r="R7" s="79"/>
      <c r="S7" s="39"/>
      <c r="T7" s="39"/>
      <c r="U7" s="80"/>
      <c r="V7" s="79"/>
      <c r="W7" s="39"/>
      <c r="X7" s="39"/>
      <c r="Y7" s="80"/>
      <c r="Z7" s="79"/>
      <c r="AA7" s="39"/>
      <c r="AB7" s="39"/>
      <c r="AC7" s="80"/>
    </row>
    <row r="8" spans="1:96" s="124" customFormat="1" ht="19.5" customHeight="1" thickBot="1" x14ac:dyDescent="0.3">
      <c r="A8" s="25" t="s">
        <v>5</v>
      </c>
      <c r="B8" s="34">
        <f>SUM(B9:B17)</f>
        <v>78493</v>
      </c>
      <c r="C8" s="34">
        <f>SUM(C9:C17)</f>
        <v>73918</v>
      </c>
      <c r="D8" s="30">
        <f>B8-C8</f>
        <v>4575</v>
      </c>
      <c r="E8" s="81">
        <f>C8/B8</f>
        <v>0.94171454779407082</v>
      </c>
      <c r="F8" s="34">
        <f>SUM(F9:F17)</f>
        <v>56489.8</v>
      </c>
      <c r="G8" s="34">
        <f>SUM(G9:G17)</f>
        <v>45142.7</v>
      </c>
      <c r="H8" s="30">
        <f>F8-G8</f>
        <v>11347.100000000006</v>
      </c>
      <c r="I8" s="81">
        <f>G8/F8</f>
        <v>0.79913010844435628</v>
      </c>
      <c r="J8" s="34">
        <f>SUM(J9:J17)</f>
        <v>29667.100000000002</v>
      </c>
      <c r="K8" s="30">
        <f>SUM(K9:K17)</f>
        <v>28266.899999999998</v>
      </c>
      <c r="L8" s="30">
        <f>J8-K8</f>
        <v>1400.2000000000044</v>
      </c>
      <c r="M8" s="81">
        <f>K8/J8</f>
        <v>0.95280293658631943</v>
      </c>
      <c r="N8" s="34">
        <f>SUM(N9:N17)</f>
        <v>14709.1</v>
      </c>
      <c r="O8" s="30">
        <f>SUM(O9:O17)</f>
        <v>13933.7</v>
      </c>
      <c r="P8" s="30">
        <f>N8-O8</f>
        <v>775.39999999999964</v>
      </c>
      <c r="Q8" s="81">
        <f>O8/N8</f>
        <v>0.94728433418767977</v>
      </c>
      <c r="R8" s="34">
        <f>SUM(R9:R17)</f>
        <v>0</v>
      </c>
      <c r="S8" s="30">
        <f>SUM(S9:S17)</f>
        <v>0</v>
      </c>
      <c r="T8" s="30">
        <f>R8-S8</f>
        <v>0</v>
      </c>
      <c r="U8" s="81" t="e">
        <f>S8/R8</f>
        <v>#DIV/0!</v>
      </c>
      <c r="V8" s="34">
        <f>SUM(V9:V17)</f>
        <v>17819.2</v>
      </c>
      <c r="W8" s="30">
        <f>SUM(W9:W17)</f>
        <v>16995.400000000001</v>
      </c>
      <c r="X8" s="30">
        <f>V8-W8</f>
        <v>823.79999999999927</v>
      </c>
      <c r="Y8" s="81">
        <f>W8/V8</f>
        <v>0.95376896830385205</v>
      </c>
      <c r="Z8" s="34">
        <f>SUM(Z9:Z17)</f>
        <v>197178.2</v>
      </c>
      <c r="AA8" s="34">
        <f>SUM(AA9:AA17)</f>
        <v>178256.69999999998</v>
      </c>
      <c r="AB8" s="30">
        <f>Z8-AA8</f>
        <v>18921.500000000029</v>
      </c>
      <c r="AC8" s="81">
        <f>AA8/Z8</f>
        <v>0.90403858032987405</v>
      </c>
      <c r="AD8" s="123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  <c r="BM8" s="116"/>
      <c r="BN8" s="116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</row>
    <row r="9" spans="1:96" ht="18" customHeight="1" x14ac:dyDescent="0.25">
      <c r="A9" s="24" t="s">
        <v>57</v>
      </c>
      <c r="B9" s="82">
        <v>0</v>
      </c>
      <c r="C9" s="36">
        <v>0</v>
      </c>
      <c r="D9" s="36">
        <f t="shared" ref="D9:D13" si="0">B9-C9</f>
        <v>0</v>
      </c>
      <c r="E9" s="83">
        <v>0</v>
      </c>
      <c r="F9" s="82">
        <v>0</v>
      </c>
      <c r="G9" s="36">
        <v>0</v>
      </c>
      <c r="H9" s="36">
        <f t="shared" ref="H9:H13" si="1">F9-G9</f>
        <v>0</v>
      </c>
      <c r="I9" s="83">
        <v>0</v>
      </c>
      <c r="J9" s="82">
        <v>6421.2</v>
      </c>
      <c r="K9" s="36">
        <v>6417.9</v>
      </c>
      <c r="L9" s="29">
        <f t="shared" ref="L9:L13" si="2">J9-K9</f>
        <v>3.3000000000001819</v>
      </c>
      <c r="M9" s="86">
        <f t="shared" ref="M9:M10" si="3">K9/J9</f>
        <v>0.99948607736871609</v>
      </c>
      <c r="N9" s="82">
        <v>0</v>
      </c>
      <c r="O9" s="82">
        <v>0</v>
      </c>
      <c r="P9" s="36">
        <f t="shared" ref="P9:P13" si="4">N9-O9</f>
        <v>0</v>
      </c>
      <c r="Q9" s="83">
        <v>0</v>
      </c>
      <c r="R9" s="82" t="s">
        <v>16</v>
      </c>
      <c r="S9" s="36" t="s">
        <v>16</v>
      </c>
      <c r="T9" s="36" t="s">
        <v>16</v>
      </c>
      <c r="U9" s="83" t="s">
        <v>16</v>
      </c>
      <c r="V9" s="82">
        <v>0</v>
      </c>
      <c r="W9" s="36">
        <v>0</v>
      </c>
      <c r="X9" s="29">
        <f t="shared" ref="X9:X13" si="5">V9-W9</f>
        <v>0</v>
      </c>
      <c r="Y9" s="86">
        <v>0</v>
      </c>
      <c r="Z9" s="84">
        <f>B9+F9+J9+N9+V9</f>
        <v>6421.2</v>
      </c>
      <c r="AA9" s="219">
        <f>C9+G9+K9+O9+W9</f>
        <v>6417.9</v>
      </c>
      <c r="AB9" s="36">
        <f>Z9-AA9</f>
        <v>3.3000000000001819</v>
      </c>
      <c r="AC9" s="83">
        <f>AA9/Z9</f>
        <v>0.99948607736871609</v>
      </c>
    </row>
    <row r="10" spans="1:96" ht="18" customHeight="1" x14ac:dyDescent="0.25">
      <c r="A10" s="20" t="s">
        <v>58</v>
      </c>
      <c r="B10" s="85">
        <v>0</v>
      </c>
      <c r="C10" s="29">
        <v>0</v>
      </c>
      <c r="D10" s="36">
        <f t="shared" si="0"/>
        <v>0</v>
      </c>
      <c r="E10" s="83">
        <v>0</v>
      </c>
      <c r="F10" s="85">
        <v>0</v>
      </c>
      <c r="G10" s="29">
        <v>0</v>
      </c>
      <c r="H10" s="29">
        <f t="shared" si="1"/>
        <v>0</v>
      </c>
      <c r="I10" s="86">
        <v>0</v>
      </c>
      <c r="J10" s="85">
        <v>21442</v>
      </c>
      <c r="K10" s="29">
        <v>20104.2</v>
      </c>
      <c r="L10" s="29">
        <f t="shared" si="2"/>
        <v>1337.7999999999993</v>
      </c>
      <c r="M10" s="86">
        <f t="shared" si="3"/>
        <v>0.93760843204924915</v>
      </c>
      <c r="N10" s="85">
        <v>0</v>
      </c>
      <c r="O10" s="85">
        <v>0</v>
      </c>
      <c r="P10" s="29">
        <f t="shared" si="4"/>
        <v>0</v>
      </c>
      <c r="Q10" s="86">
        <v>0</v>
      </c>
      <c r="R10" s="85" t="s">
        <v>16</v>
      </c>
      <c r="S10" s="29" t="s">
        <v>16</v>
      </c>
      <c r="T10" s="29" t="s">
        <v>16</v>
      </c>
      <c r="U10" s="86" t="s">
        <v>16</v>
      </c>
      <c r="V10" s="85">
        <v>0</v>
      </c>
      <c r="W10" s="29">
        <v>0</v>
      </c>
      <c r="X10" s="29">
        <f t="shared" si="5"/>
        <v>0</v>
      </c>
      <c r="Y10" s="86">
        <v>0</v>
      </c>
      <c r="Z10" s="84">
        <f t="shared" ref="Z10:Z17" si="6">B10+F10+J10+N10+V10</f>
        <v>21442</v>
      </c>
      <c r="AA10" s="29">
        <f t="shared" ref="AA10:AA18" si="7">C10+G10+K10+O10+W10</f>
        <v>20104.2</v>
      </c>
      <c r="AB10" s="208">
        <f t="shared" ref="AB10:AB18" si="8">Z10-AA10</f>
        <v>1337.7999999999993</v>
      </c>
      <c r="AC10" s="86">
        <f t="shared" ref="AC10:AC18" si="9">AA10/Z10</f>
        <v>0.93760843204924915</v>
      </c>
    </row>
    <row r="11" spans="1:96" ht="18" customHeight="1" x14ac:dyDescent="0.25">
      <c r="A11" s="20" t="s">
        <v>59</v>
      </c>
      <c r="B11" s="85">
        <v>63291.3</v>
      </c>
      <c r="C11" s="29">
        <v>61035.6</v>
      </c>
      <c r="D11" s="36">
        <f t="shared" si="0"/>
        <v>2255.7000000000044</v>
      </c>
      <c r="E11" s="83">
        <f t="shared" ref="E11" si="10">C11/B11</f>
        <v>0.96436003052552244</v>
      </c>
      <c r="F11" s="85">
        <v>0</v>
      </c>
      <c r="G11" s="29">
        <v>0</v>
      </c>
      <c r="H11" s="29">
        <f t="shared" si="1"/>
        <v>0</v>
      </c>
      <c r="I11" s="86">
        <v>0</v>
      </c>
      <c r="J11" s="85">
        <v>0</v>
      </c>
      <c r="K11" s="85">
        <v>0</v>
      </c>
      <c r="L11" s="29">
        <f t="shared" si="2"/>
        <v>0</v>
      </c>
      <c r="M11" s="86">
        <v>0</v>
      </c>
      <c r="N11" s="85">
        <v>0</v>
      </c>
      <c r="O11" s="85">
        <v>0</v>
      </c>
      <c r="P11" s="29">
        <f t="shared" si="4"/>
        <v>0</v>
      </c>
      <c r="Q11" s="86">
        <v>0</v>
      </c>
      <c r="R11" s="85" t="s">
        <v>16</v>
      </c>
      <c r="S11" s="29" t="s">
        <v>16</v>
      </c>
      <c r="T11" s="29" t="s">
        <v>16</v>
      </c>
      <c r="U11" s="86" t="s">
        <v>16</v>
      </c>
      <c r="V11" s="85">
        <v>0</v>
      </c>
      <c r="W11" s="29">
        <v>0</v>
      </c>
      <c r="X11" s="29">
        <f t="shared" si="5"/>
        <v>0</v>
      </c>
      <c r="Y11" s="86">
        <v>0</v>
      </c>
      <c r="Z11" s="84">
        <f t="shared" si="6"/>
        <v>63291.3</v>
      </c>
      <c r="AA11" s="29">
        <f t="shared" si="7"/>
        <v>61035.6</v>
      </c>
      <c r="AB11" s="208">
        <f t="shared" ref="AB11" si="11">Z11-AA11</f>
        <v>2255.7000000000044</v>
      </c>
      <c r="AC11" s="86">
        <f t="shared" ref="AC11" si="12">AA11/Z11</f>
        <v>0.96436003052552244</v>
      </c>
    </row>
    <row r="12" spans="1:96" ht="18" customHeight="1" x14ac:dyDescent="0.25">
      <c r="A12" s="20" t="s">
        <v>77</v>
      </c>
      <c r="B12" s="85">
        <v>0</v>
      </c>
      <c r="C12" s="29">
        <v>0</v>
      </c>
      <c r="D12" s="36">
        <f t="shared" si="0"/>
        <v>0</v>
      </c>
      <c r="E12" s="83">
        <v>0</v>
      </c>
      <c r="F12" s="85">
        <v>0</v>
      </c>
      <c r="G12" s="29">
        <v>0</v>
      </c>
      <c r="H12" s="29">
        <f t="shared" si="1"/>
        <v>0</v>
      </c>
      <c r="I12" s="86">
        <v>0</v>
      </c>
      <c r="J12" s="85">
        <v>0</v>
      </c>
      <c r="K12" s="85">
        <v>0</v>
      </c>
      <c r="L12" s="29">
        <f t="shared" si="2"/>
        <v>0</v>
      </c>
      <c r="M12" s="86">
        <v>0</v>
      </c>
      <c r="N12" s="85">
        <v>0</v>
      </c>
      <c r="O12" s="85">
        <v>0</v>
      </c>
      <c r="P12" s="29">
        <f t="shared" si="4"/>
        <v>0</v>
      </c>
      <c r="Q12" s="86">
        <v>0</v>
      </c>
      <c r="R12" s="85" t="s">
        <v>16</v>
      </c>
      <c r="S12" s="29" t="s">
        <v>16</v>
      </c>
      <c r="T12" s="29" t="s">
        <v>16</v>
      </c>
      <c r="U12" s="86" t="s">
        <v>16</v>
      </c>
      <c r="V12" s="85">
        <v>0</v>
      </c>
      <c r="W12" s="29">
        <v>0</v>
      </c>
      <c r="X12" s="29">
        <f t="shared" si="5"/>
        <v>0</v>
      </c>
      <c r="Y12" s="86">
        <v>0</v>
      </c>
      <c r="Z12" s="84">
        <f t="shared" si="6"/>
        <v>0</v>
      </c>
      <c r="AA12" s="29">
        <f t="shared" si="7"/>
        <v>0</v>
      </c>
      <c r="AB12" s="208">
        <f t="shared" si="8"/>
        <v>0</v>
      </c>
      <c r="AC12" s="86">
        <v>0</v>
      </c>
    </row>
    <row r="13" spans="1:96" ht="18" customHeight="1" x14ac:dyDescent="0.25">
      <c r="A13" s="20" t="s">
        <v>60</v>
      </c>
      <c r="B13" s="85">
        <v>0</v>
      </c>
      <c r="C13" s="29">
        <v>0</v>
      </c>
      <c r="D13" s="36">
        <f t="shared" si="0"/>
        <v>0</v>
      </c>
      <c r="E13" s="83">
        <v>0</v>
      </c>
      <c r="F13" s="85">
        <v>30774.3</v>
      </c>
      <c r="G13" s="29">
        <v>27230.799999999999</v>
      </c>
      <c r="H13" s="29">
        <f t="shared" si="1"/>
        <v>3543.5</v>
      </c>
      <c r="I13" s="86">
        <v>0</v>
      </c>
      <c r="J13" s="85">
        <v>0</v>
      </c>
      <c r="K13" s="85">
        <v>0</v>
      </c>
      <c r="L13" s="29">
        <f t="shared" si="2"/>
        <v>0</v>
      </c>
      <c r="M13" s="86">
        <v>0</v>
      </c>
      <c r="N13" s="85">
        <v>0</v>
      </c>
      <c r="O13" s="85">
        <v>0</v>
      </c>
      <c r="P13" s="29">
        <f t="shared" si="4"/>
        <v>0</v>
      </c>
      <c r="Q13" s="86">
        <v>0</v>
      </c>
      <c r="R13" s="85" t="s">
        <v>16</v>
      </c>
      <c r="S13" s="29" t="s">
        <v>16</v>
      </c>
      <c r="T13" s="29" t="s">
        <v>16</v>
      </c>
      <c r="U13" s="86" t="s">
        <v>16</v>
      </c>
      <c r="V13" s="85">
        <v>0</v>
      </c>
      <c r="W13" s="29">
        <v>0</v>
      </c>
      <c r="X13" s="29">
        <f t="shared" si="5"/>
        <v>0</v>
      </c>
      <c r="Y13" s="86">
        <v>0</v>
      </c>
      <c r="Z13" s="84">
        <f>B13+F13+J13+N13+V13</f>
        <v>30774.3</v>
      </c>
      <c r="AA13" s="29">
        <f t="shared" si="7"/>
        <v>27230.799999999999</v>
      </c>
      <c r="AB13" s="208">
        <f t="shared" si="8"/>
        <v>3543.5</v>
      </c>
      <c r="AC13" s="86">
        <f>AA13/Z13</f>
        <v>0.88485522010248807</v>
      </c>
    </row>
    <row r="14" spans="1:96" ht="18" customHeight="1" x14ac:dyDescent="0.25">
      <c r="A14" s="20" t="s">
        <v>61</v>
      </c>
      <c r="B14" s="85">
        <v>0</v>
      </c>
      <c r="C14" s="29">
        <v>0</v>
      </c>
      <c r="D14" s="36">
        <f>B14-C14</f>
        <v>0</v>
      </c>
      <c r="E14" s="83">
        <v>0</v>
      </c>
      <c r="F14" s="85">
        <v>0</v>
      </c>
      <c r="G14" s="29">
        <v>0</v>
      </c>
      <c r="H14" s="29">
        <f>F14-G14</f>
        <v>0</v>
      </c>
      <c r="I14" s="86">
        <v>0</v>
      </c>
      <c r="J14" s="85">
        <v>0</v>
      </c>
      <c r="K14" s="85">
        <v>0</v>
      </c>
      <c r="L14" s="29">
        <f>J14-K14</f>
        <v>0</v>
      </c>
      <c r="M14" s="86">
        <v>0</v>
      </c>
      <c r="N14" s="85">
        <v>0</v>
      </c>
      <c r="O14" s="85">
        <v>0</v>
      </c>
      <c r="P14" s="29">
        <f>N14-O14</f>
        <v>0</v>
      </c>
      <c r="Q14" s="86">
        <v>0</v>
      </c>
      <c r="R14" s="85" t="s">
        <v>16</v>
      </c>
      <c r="S14" s="29" t="s">
        <v>16</v>
      </c>
      <c r="T14" s="29" t="s">
        <v>16</v>
      </c>
      <c r="U14" s="86" t="s">
        <v>16</v>
      </c>
      <c r="V14" s="85">
        <v>17819.2</v>
      </c>
      <c r="W14" s="29">
        <v>16995.400000000001</v>
      </c>
      <c r="X14" s="29">
        <f>V14-W14</f>
        <v>823.79999999999927</v>
      </c>
      <c r="Y14" s="86">
        <f>W14/V14</f>
        <v>0.95376896830385205</v>
      </c>
      <c r="Z14" s="84">
        <f>B14+F14+J14+N14+V14</f>
        <v>17819.2</v>
      </c>
      <c r="AA14" s="29">
        <f t="shared" si="7"/>
        <v>16995.400000000001</v>
      </c>
      <c r="AB14" s="208">
        <f t="shared" si="8"/>
        <v>823.79999999999927</v>
      </c>
      <c r="AC14" s="86">
        <f t="shared" si="9"/>
        <v>0.95376896830385205</v>
      </c>
    </row>
    <row r="15" spans="1:96" ht="18" customHeight="1" x14ac:dyDescent="0.25">
      <c r="A15" s="13" t="s">
        <v>55</v>
      </c>
      <c r="B15" s="85">
        <v>0</v>
      </c>
      <c r="C15" s="29">
        <v>0</v>
      </c>
      <c r="D15" s="36">
        <f t="shared" ref="D15:D18" si="13">B15-C15</f>
        <v>0</v>
      </c>
      <c r="E15" s="83">
        <v>0</v>
      </c>
      <c r="F15" s="85">
        <v>20715.5</v>
      </c>
      <c r="G15" s="29">
        <v>17911.900000000001</v>
      </c>
      <c r="H15" s="29">
        <f t="shared" ref="H15:H18" si="14">F15-G15</f>
        <v>2803.5999999999985</v>
      </c>
      <c r="I15" s="86">
        <f t="shared" ref="I15:I16" si="15">G15/F15</f>
        <v>0.86466172672636443</v>
      </c>
      <c r="J15" s="85">
        <v>0</v>
      </c>
      <c r="K15" s="85">
        <v>0</v>
      </c>
      <c r="L15" s="29">
        <f t="shared" ref="L15:L18" si="16">J15-K15</f>
        <v>0</v>
      </c>
      <c r="M15" s="86">
        <v>0</v>
      </c>
      <c r="N15" s="85">
        <v>0</v>
      </c>
      <c r="O15" s="85">
        <v>0</v>
      </c>
      <c r="P15" s="29">
        <f t="shared" ref="P15:P18" si="17">N15-O15</f>
        <v>0</v>
      </c>
      <c r="Q15" s="86">
        <v>0</v>
      </c>
      <c r="R15" s="85" t="s">
        <v>16</v>
      </c>
      <c r="S15" s="29" t="s">
        <v>16</v>
      </c>
      <c r="T15" s="29" t="s">
        <v>16</v>
      </c>
      <c r="U15" s="86" t="s">
        <v>16</v>
      </c>
      <c r="V15" s="85">
        <v>0</v>
      </c>
      <c r="W15" s="29">
        <v>0</v>
      </c>
      <c r="X15" s="29">
        <f t="shared" ref="X15:X18" si="18">V15-W15</f>
        <v>0</v>
      </c>
      <c r="Y15" s="86">
        <v>0</v>
      </c>
      <c r="Z15" s="84">
        <f t="shared" si="6"/>
        <v>20715.5</v>
      </c>
      <c r="AA15" s="29">
        <f t="shared" si="7"/>
        <v>17911.900000000001</v>
      </c>
      <c r="AB15" s="208">
        <f>Z15-AA15</f>
        <v>2803.5999999999985</v>
      </c>
      <c r="AC15" s="86">
        <f>AA15/Z15</f>
        <v>0.86466172672636443</v>
      </c>
    </row>
    <row r="16" spans="1:96" ht="18" customHeight="1" x14ac:dyDescent="0.25">
      <c r="A16" s="20" t="s">
        <v>46</v>
      </c>
      <c r="B16" s="85">
        <v>0</v>
      </c>
      <c r="C16" s="29">
        <v>0</v>
      </c>
      <c r="D16" s="36">
        <f t="shared" si="13"/>
        <v>0</v>
      </c>
      <c r="E16" s="83">
        <v>0</v>
      </c>
      <c r="F16" s="85">
        <v>5000</v>
      </c>
      <c r="G16" s="29">
        <v>0</v>
      </c>
      <c r="H16" s="29">
        <f t="shared" si="14"/>
        <v>5000</v>
      </c>
      <c r="I16" s="86">
        <f t="shared" si="15"/>
        <v>0</v>
      </c>
      <c r="J16" s="85">
        <v>0</v>
      </c>
      <c r="K16" s="85">
        <v>0</v>
      </c>
      <c r="L16" s="29">
        <f t="shared" si="16"/>
        <v>0</v>
      </c>
      <c r="M16" s="86">
        <v>0</v>
      </c>
      <c r="N16" s="85">
        <v>0</v>
      </c>
      <c r="O16" s="85">
        <v>0</v>
      </c>
      <c r="P16" s="29">
        <f t="shared" si="17"/>
        <v>0</v>
      </c>
      <c r="Q16" s="86">
        <v>0</v>
      </c>
      <c r="R16" s="85" t="s">
        <v>16</v>
      </c>
      <c r="S16" s="29" t="s">
        <v>16</v>
      </c>
      <c r="T16" s="29" t="s">
        <v>16</v>
      </c>
      <c r="U16" s="86" t="s">
        <v>16</v>
      </c>
      <c r="V16" s="85">
        <v>0</v>
      </c>
      <c r="W16" s="29">
        <v>0</v>
      </c>
      <c r="X16" s="29">
        <f t="shared" si="18"/>
        <v>0</v>
      </c>
      <c r="Y16" s="86">
        <v>0</v>
      </c>
      <c r="Z16" s="84">
        <f t="shared" si="6"/>
        <v>5000</v>
      </c>
      <c r="AA16" s="29">
        <f t="shared" si="7"/>
        <v>0</v>
      </c>
      <c r="AB16" s="208">
        <f t="shared" si="8"/>
        <v>5000</v>
      </c>
      <c r="AC16" s="86">
        <f t="shared" si="9"/>
        <v>0</v>
      </c>
    </row>
    <row r="17" spans="1:96" ht="18" customHeight="1" x14ac:dyDescent="0.25">
      <c r="A17" s="20" t="s">
        <v>45</v>
      </c>
      <c r="B17" s="85">
        <v>15201.7</v>
      </c>
      <c r="C17" s="29">
        <v>12882.4</v>
      </c>
      <c r="D17" s="36">
        <f t="shared" si="13"/>
        <v>2319.3000000000011</v>
      </c>
      <c r="E17" s="83">
        <f t="shared" ref="E17" si="19">C17/B17</f>
        <v>0.84743153726227982</v>
      </c>
      <c r="F17" s="85">
        <v>0</v>
      </c>
      <c r="G17" s="29">
        <v>0</v>
      </c>
      <c r="H17" s="29">
        <f t="shared" si="14"/>
        <v>0</v>
      </c>
      <c r="I17" s="86">
        <v>0</v>
      </c>
      <c r="J17" s="85">
        <v>1803.9</v>
      </c>
      <c r="K17" s="29">
        <v>1744.8</v>
      </c>
      <c r="L17" s="29">
        <f t="shared" si="16"/>
        <v>59.100000000000136</v>
      </c>
      <c r="M17" s="86">
        <f t="shared" ref="M17" si="20">K17/J17</f>
        <v>0.9672376517545318</v>
      </c>
      <c r="N17" s="85">
        <v>14709.1</v>
      </c>
      <c r="O17" s="29">
        <v>13933.7</v>
      </c>
      <c r="P17" s="29">
        <f t="shared" si="17"/>
        <v>775.39999999999964</v>
      </c>
      <c r="Q17" s="86">
        <f t="shared" ref="Q17:Q18" si="21">O17/N17</f>
        <v>0.94728433418767977</v>
      </c>
      <c r="R17" s="85"/>
      <c r="S17" s="29"/>
      <c r="T17" s="29">
        <f>R17-S17</f>
        <v>0</v>
      </c>
      <c r="U17" s="86" t="e">
        <f>S17/R17</f>
        <v>#DIV/0!</v>
      </c>
      <c r="V17" s="85">
        <v>0</v>
      </c>
      <c r="W17" s="29">
        <v>0</v>
      </c>
      <c r="X17" s="29">
        <f t="shared" si="18"/>
        <v>0</v>
      </c>
      <c r="Y17" s="86">
        <v>0</v>
      </c>
      <c r="Z17" s="84">
        <f t="shared" si="6"/>
        <v>31714.700000000004</v>
      </c>
      <c r="AA17" s="29">
        <f t="shared" si="7"/>
        <v>28560.9</v>
      </c>
      <c r="AB17" s="208">
        <f t="shared" si="8"/>
        <v>3153.8000000000029</v>
      </c>
      <c r="AC17" s="86">
        <f t="shared" si="9"/>
        <v>0.90055715488401267</v>
      </c>
    </row>
    <row r="18" spans="1:96" s="126" customFormat="1" ht="18" customHeight="1" thickBot="1" x14ac:dyDescent="0.3">
      <c r="A18" s="26" t="s">
        <v>65</v>
      </c>
      <c r="B18" s="88">
        <v>0</v>
      </c>
      <c r="C18" s="89">
        <v>0</v>
      </c>
      <c r="D18" s="213">
        <f t="shared" si="13"/>
        <v>0</v>
      </c>
      <c r="E18" s="214">
        <v>0</v>
      </c>
      <c r="F18" s="88">
        <v>0</v>
      </c>
      <c r="G18" s="89">
        <v>0</v>
      </c>
      <c r="H18" s="89">
        <f t="shared" si="14"/>
        <v>0</v>
      </c>
      <c r="I18" s="215">
        <v>0</v>
      </c>
      <c r="J18" s="88">
        <v>0</v>
      </c>
      <c r="K18" s="89">
        <v>0</v>
      </c>
      <c r="L18" s="89">
        <f t="shared" si="16"/>
        <v>0</v>
      </c>
      <c r="M18" s="215">
        <v>0</v>
      </c>
      <c r="N18" s="88">
        <v>14329.6</v>
      </c>
      <c r="O18" s="89">
        <v>13733.1</v>
      </c>
      <c r="P18" s="89">
        <f t="shared" si="17"/>
        <v>596.5</v>
      </c>
      <c r="Q18" s="215">
        <f t="shared" si="21"/>
        <v>0.95837287851719521</v>
      </c>
      <c r="R18" s="88" t="s">
        <v>16</v>
      </c>
      <c r="S18" s="89" t="s">
        <v>16</v>
      </c>
      <c r="T18" s="89" t="s">
        <v>16</v>
      </c>
      <c r="U18" s="215" t="s">
        <v>16</v>
      </c>
      <c r="V18" s="88">
        <v>0</v>
      </c>
      <c r="W18" s="89">
        <v>0</v>
      </c>
      <c r="X18" s="216">
        <f t="shared" si="18"/>
        <v>0</v>
      </c>
      <c r="Y18" s="217">
        <v>0</v>
      </c>
      <c r="Z18" s="218">
        <f>B18+F18+J18+N18+V18</f>
        <v>14329.6</v>
      </c>
      <c r="AA18" s="36">
        <f t="shared" si="7"/>
        <v>13733.1</v>
      </c>
      <c r="AB18" s="89">
        <f t="shared" si="8"/>
        <v>596.5</v>
      </c>
      <c r="AC18" s="215">
        <f t="shared" si="9"/>
        <v>0.95837287851719521</v>
      </c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</row>
    <row r="19" spans="1:96" s="124" customFormat="1" ht="38.25" customHeight="1" thickBot="1" x14ac:dyDescent="0.3">
      <c r="A19" s="27" t="s">
        <v>24</v>
      </c>
      <c r="B19" s="34">
        <f>SUM(B20:B22)</f>
        <v>21355</v>
      </c>
      <c r="C19" s="30">
        <f>SUM(C20:C22)</f>
        <v>17224</v>
      </c>
      <c r="D19" s="30">
        <f t="shared" ref="D19:D33" si="22">B19-C19</f>
        <v>4131</v>
      </c>
      <c r="E19" s="81">
        <f t="shared" ref="E19:E33" si="23">C19/B19</f>
        <v>0.80655584172324979</v>
      </c>
      <c r="F19" s="34">
        <f>SUM(F20:F22)</f>
        <v>0</v>
      </c>
      <c r="G19" s="34">
        <f>SUM(G20:G22)</f>
        <v>0</v>
      </c>
      <c r="H19" s="30">
        <f t="shared" ref="H19:H32" si="24">F19-G19</f>
        <v>0</v>
      </c>
      <c r="I19" s="81">
        <v>0</v>
      </c>
      <c r="J19" s="34">
        <f>SUM(J20:J22)</f>
        <v>0</v>
      </c>
      <c r="K19" s="34">
        <f>SUM(K20:K22)</f>
        <v>0</v>
      </c>
      <c r="L19" s="30">
        <f t="shared" ref="L19:L33" si="25">J19-K19</f>
        <v>0</v>
      </c>
      <c r="M19" s="81">
        <v>0</v>
      </c>
      <c r="N19" s="34">
        <f>SUM(N20:N22)</f>
        <v>0</v>
      </c>
      <c r="O19" s="30">
        <f>SUM(O20:O22)</f>
        <v>0</v>
      </c>
      <c r="P19" s="30">
        <f t="shared" ref="P19:P32" si="26">N19-O19</f>
        <v>0</v>
      </c>
      <c r="Q19" s="81">
        <v>0</v>
      </c>
      <c r="R19" s="34">
        <f>SUM(R20:R22)</f>
        <v>0</v>
      </c>
      <c r="S19" s="30">
        <f>SUM(S20:S22)</f>
        <v>0</v>
      </c>
      <c r="T19" s="30">
        <f>R19-S19</f>
        <v>0</v>
      </c>
      <c r="U19" s="81" t="e">
        <f>S19/R19</f>
        <v>#DIV/0!</v>
      </c>
      <c r="V19" s="34">
        <f>SUM(V20:V22)</f>
        <v>0</v>
      </c>
      <c r="W19" s="34">
        <f>SUM(W20:W22)</f>
        <v>0</v>
      </c>
      <c r="X19" s="30">
        <f t="shared" ref="X19:X20" si="27">V19-W19</f>
        <v>0</v>
      </c>
      <c r="Y19" s="81">
        <v>0</v>
      </c>
      <c r="Z19" s="199">
        <f>SUM(Z20:Z22)</f>
        <v>21355</v>
      </c>
      <c r="AA19" s="30">
        <f>SUM(AA20:AA22)</f>
        <v>17224</v>
      </c>
      <c r="AB19" s="30">
        <f t="shared" ref="AB19:AB36" si="28">Z19-AA19</f>
        <v>4131</v>
      </c>
      <c r="AC19" s="81">
        <f t="shared" ref="AC19:AC29" si="29">AA19/Z19</f>
        <v>0.80655584172324979</v>
      </c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</row>
    <row r="20" spans="1:96" ht="17.25" customHeight="1" x14ac:dyDescent="0.25">
      <c r="A20" s="24" t="s">
        <v>25</v>
      </c>
      <c r="B20" s="82">
        <v>21083.9</v>
      </c>
      <c r="C20" s="36">
        <v>16975.400000000001</v>
      </c>
      <c r="D20" s="36">
        <f t="shared" si="22"/>
        <v>4108.5</v>
      </c>
      <c r="E20" s="83">
        <f t="shared" si="23"/>
        <v>0.80513567224280136</v>
      </c>
      <c r="F20" s="82">
        <v>0</v>
      </c>
      <c r="G20" s="36">
        <v>0</v>
      </c>
      <c r="H20" s="36">
        <f t="shared" si="24"/>
        <v>0</v>
      </c>
      <c r="I20" s="83">
        <v>0</v>
      </c>
      <c r="J20" s="82">
        <v>0</v>
      </c>
      <c r="K20" s="36">
        <v>0</v>
      </c>
      <c r="L20" s="36">
        <f t="shared" si="25"/>
        <v>0</v>
      </c>
      <c r="M20" s="83">
        <v>0</v>
      </c>
      <c r="N20" s="82">
        <v>0</v>
      </c>
      <c r="O20" s="36">
        <v>0</v>
      </c>
      <c r="P20" s="36">
        <f t="shared" si="26"/>
        <v>0</v>
      </c>
      <c r="Q20" s="83">
        <v>0</v>
      </c>
      <c r="R20" s="82" t="s">
        <v>16</v>
      </c>
      <c r="S20" s="36" t="s">
        <v>16</v>
      </c>
      <c r="T20" s="29" t="s">
        <v>16</v>
      </c>
      <c r="U20" s="86" t="s">
        <v>16</v>
      </c>
      <c r="V20" s="82">
        <v>0</v>
      </c>
      <c r="W20" s="36">
        <v>0</v>
      </c>
      <c r="X20" s="36">
        <f t="shared" si="27"/>
        <v>0</v>
      </c>
      <c r="Y20" s="83">
        <v>0</v>
      </c>
      <c r="Z20" s="84">
        <f>B20+F20+J20+N20+V20</f>
        <v>21083.9</v>
      </c>
      <c r="AA20" s="107">
        <f>C20+G20+K20+O20+W20</f>
        <v>16975.400000000001</v>
      </c>
      <c r="AB20" s="36">
        <f t="shared" si="28"/>
        <v>4108.5</v>
      </c>
      <c r="AC20" s="83">
        <f t="shared" si="29"/>
        <v>0.80513567224280136</v>
      </c>
    </row>
    <row r="21" spans="1:96" ht="15.75" x14ac:dyDescent="0.25">
      <c r="A21" s="28" t="s">
        <v>26</v>
      </c>
      <c r="B21" s="91">
        <v>191.1</v>
      </c>
      <c r="C21" s="40">
        <v>191.1</v>
      </c>
      <c r="D21" s="36">
        <f t="shared" si="22"/>
        <v>0</v>
      </c>
      <c r="E21" s="83">
        <f t="shared" si="23"/>
        <v>1</v>
      </c>
      <c r="F21" s="91">
        <v>0</v>
      </c>
      <c r="G21" s="40">
        <v>0</v>
      </c>
      <c r="H21" s="40">
        <f t="shared" si="24"/>
        <v>0</v>
      </c>
      <c r="I21" s="90">
        <v>0</v>
      </c>
      <c r="J21" s="91">
        <v>0</v>
      </c>
      <c r="K21" s="40">
        <v>0</v>
      </c>
      <c r="L21" s="40">
        <f t="shared" si="25"/>
        <v>0</v>
      </c>
      <c r="M21" s="90">
        <v>0</v>
      </c>
      <c r="N21" s="91">
        <v>0</v>
      </c>
      <c r="O21" s="40">
        <v>0</v>
      </c>
      <c r="P21" s="40">
        <f t="shared" si="26"/>
        <v>0</v>
      </c>
      <c r="Q21" s="90">
        <v>0</v>
      </c>
      <c r="R21" s="91"/>
      <c r="S21" s="40"/>
      <c r="T21" s="29">
        <f>R21-S21</f>
        <v>0</v>
      </c>
      <c r="U21" s="86" t="e">
        <f>S21/R21</f>
        <v>#DIV/0!</v>
      </c>
      <c r="V21" s="91">
        <v>0</v>
      </c>
      <c r="W21" s="40">
        <v>0</v>
      </c>
      <c r="X21" s="36">
        <f t="shared" ref="X21:X22" si="30">V21-W21</f>
        <v>0</v>
      </c>
      <c r="Y21" s="83">
        <v>0</v>
      </c>
      <c r="Z21" s="84">
        <f t="shared" ref="Z21:AA22" si="31">B21+F21+J21+N21+V21</f>
        <v>191.1</v>
      </c>
      <c r="AA21" s="36">
        <f>C21+G21+K21+O21+W21</f>
        <v>191.1</v>
      </c>
      <c r="AB21" s="40">
        <f t="shared" ref="AB21" si="32">Z21-AA21</f>
        <v>0</v>
      </c>
      <c r="AC21" s="90">
        <f t="shared" ref="AC21" si="33">AA21/Z21</f>
        <v>1</v>
      </c>
    </row>
    <row r="22" spans="1:96" ht="32.25" thickBot="1" x14ac:dyDescent="0.3">
      <c r="A22" s="28" t="s">
        <v>78</v>
      </c>
      <c r="B22" s="91">
        <v>80</v>
      </c>
      <c r="C22" s="40">
        <v>57.5</v>
      </c>
      <c r="D22" s="36">
        <f t="shared" si="22"/>
        <v>22.5</v>
      </c>
      <c r="E22" s="83">
        <f t="shared" si="23"/>
        <v>0.71875</v>
      </c>
      <c r="F22" s="91">
        <v>0</v>
      </c>
      <c r="G22" s="40">
        <v>0</v>
      </c>
      <c r="H22" s="40">
        <f t="shared" si="24"/>
        <v>0</v>
      </c>
      <c r="I22" s="90">
        <v>0</v>
      </c>
      <c r="J22" s="91">
        <v>0</v>
      </c>
      <c r="K22" s="40">
        <v>0</v>
      </c>
      <c r="L22" s="40">
        <f t="shared" si="25"/>
        <v>0</v>
      </c>
      <c r="M22" s="90">
        <v>0</v>
      </c>
      <c r="N22" s="91">
        <v>0</v>
      </c>
      <c r="O22" s="40">
        <v>0</v>
      </c>
      <c r="P22" s="40">
        <f t="shared" si="26"/>
        <v>0</v>
      </c>
      <c r="Q22" s="90">
        <v>0</v>
      </c>
      <c r="R22" s="91"/>
      <c r="S22" s="40"/>
      <c r="T22" s="29">
        <f>R22-S22</f>
        <v>0</v>
      </c>
      <c r="U22" s="86" t="e">
        <f>S22/R22</f>
        <v>#DIV/0!</v>
      </c>
      <c r="V22" s="91">
        <v>0</v>
      </c>
      <c r="W22" s="40">
        <v>0</v>
      </c>
      <c r="X22" s="36">
        <f t="shared" si="30"/>
        <v>0</v>
      </c>
      <c r="Y22" s="83">
        <v>0</v>
      </c>
      <c r="Z22" s="84">
        <f t="shared" si="31"/>
        <v>80</v>
      </c>
      <c r="AA22" s="212">
        <f t="shared" si="31"/>
        <v>57.5</v>
      </c>
      <c r="AB22" s="40">
        <f t="shared" si="28"/>
        <v>22.5</v>
      </c>
      <c r="AC22" s="90">
        <f t="shared" si="29"/>
        <v>0.71875</v>
      </c>
    </row>
    <row r="23" spans="1:96" s="124" customFormat="1" ht="19.5" customHeight="1" thickBot="1" x14ac:dyDescent="0.3">
      <c r="A23" s="27" t="s">
        <v>6</v>
      </c>
      <c r="B23" s="34">
        <f>SUM(B24:B28)</f>
        <v>127696</v>
      </c>
      <c r="C23" s="30">
        <f>SUM(C24:C28)</f>
        <v>113542.3</v>
      </c>
      <c r="D23" s="30">
        <f t="shared" si="22"/>
        <v>14153.699999999997</v>
      </c>
      <c r="E23" s="81">
        <f t="shared" si="23"/>
        <v>0.88916097606816191</v>
      </c>
      <c r="F23" s="34">
        <f>SUM(F24:F28)</f>
        <v>0</v>
      </c>
      <c r="G23" s="30">
        <f>SUM(G24:G26)</f>
        <v>0</v>
      </c>
      <c r="H23" s="30">
        <f t="shared" si="24"/>
        <v>0</v>
      </c>
      <c r="I23" s="81">
        <v>0</v>
      </c>
      <c r="J23" s="34">
        <f>SUM(J24:J28)</f>
        <v>0</v>
      </c>
      <c r="K23" s="30">
        <f>SUM(K24:K28)</f>
        <v>0</v>
      </c>
      <c r="L23" s="30">
        <f t="shared" si="25"/>
        <v>0</v>
      </c>
      <c r="M23" s="81">
        <v>0</v>
      </c>
      <c r="N23" s="34">
        <f>SUM(N24:N28)</f>
        <v>20100</v>
      </c>
      <c r="O23" s="34">
        <f>SUM(O24:O28)</f>
        <v>10074</v>
      </c>
      <c r="P23" s="30">
        <f t="shared" si="26"/>
        <v>10026</v>
      </c>
      <c r="Q23" s="81">
        <f t="shared" ref="Q23:Q31" si="34">O23/N23</f>
        <v>0.50119402985074624</v>
      </c>
      <c r="R23" s="34">
        <f>SUM(R24:R28)</f>
        <v>0</v>
      </c>
      <c r="S23" s="30">
        <f>SUM(S24:S28)</f>
        <v>0</v>
      </c>
      <c r="T23" s="30">
        <f>R23-S23</f>
        <v>0</v>
      </c>
      <c r="U23" s="81" t="e">
        <f>S23/R23</f>
        <v>#DIV/0!</v>
      </c>
      <c r="V23" s="34">
        <f>SUM(V24:V28)</f>
        <v>0</v>
      </c>
      <c r="W23" s="30">
        <f>SUM(W24:W28)</f>
        <v>0</v>
      </c>
      <c r="X23" s="30">
        <f t="shared" ref="X23:X24" si="35">V23-W23</f>
        <v>0</v>
      </c>
      <c r="Y23" s="81">
        <v>0</v>
      </c>
      <c r="Z23" s="199">
        <f>Z24+Z25+Z26+Z28</f>
        <v>147796</v>
      </c>
      <c r="AA23" s="30">
        <f>AA24+AA25+AA26+AA28</f>
        <v>123616.3</v>
      </c>
      <c r="AB23" s="30">
        <f t="shared" si="28"/>
        <v>24179.699999999997</v>
      </c>
      <c r="AC23" s="81">
        <f t="shared" si="29"/>
        <v>0.83639814338683049</v>
      </c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</row>
    <row r="24" spans="1:96" ht="19.5" customHeight="1" x14ac:dyDescent="0.25">
      <c r="A24" s="24" t="s">
        <v>27</v>
      </c>
      <c r="B24" s="82">
        <v>2119.9</v>
      </c>
      <c r="C24" s="36">
        <v>0</v>
      </c>
      <c r="D24" s="40">
        <f t="shared" si="22"/>
        <v>2119.9</v>
      </c>
      <c r="E24" s="90">
        <f t="shared" si="23"/>
        <v>0</v>
      </c>
      <c r="F24" s="82">
        <v>0</v>
      </c>
      <c r="G24" s="82">
        <v>0</v>
      </c>
      <c r="H24" s="36">
        <f t="shared" si="24"/>
        <v>0</v>
      </c>
      <c r="I24" s="83">
        <v>0</v>
      </c>
      <c r="J24" s="82">
        <v>0</v>
      </c>
      <c r="K24" s="36">
        <v>0</v>
      </c>
      <c r="L24" s="36">
        <f t="shared" si="25"/>
        <v>0</v>
      </c>
      <c r="M24" s="83">
        <v>0</v>
      </c>
      <c r="N24" s="82">
        <v>0</v>
      </c>
      <c r="O24" s="36">
        <v>0</v>
      </c>
      <c r="P24" s="36">
        <f t="shared" si="26"/>
        <v>0</v>
      </c>
      <c r="Q24" s="83">
        <v>0</v>
      </c>
      <c r="R24" s="82"/>
      <c r="S24" s="36"/>
      <c r="T24" s="36"/>
      <c r="U24" s="83"/>
      <c r="V24" s="210">
        <v>0</v>
      </c>
      <c r="W24" s="155">
        <v>0</v>
      </c>
      <c r="X24" s="36">
        <f t="shared" si="35"/>
        <v>0</v>
      </c>
      <c r="Y24" s="83">
        <v>0</v>
      </c>
      <c r="Z24" s="84">
        <f>B24+F24+J24+N24+V24</f>
        <v>2119.9</v>
      </c>
      <c r="AA24" s="107">
        <f>C24+G24+K24+O24+W24</f>
        <v>0</v>
      </c>
      <c r="AB24" s="36">
        <f t="shared" si="28"/>
        <v>2119.9</v>
      </c>
      <c r="AC24" s="83">
        <f t="shared" si="29"/>
        <v>0</v>
      </c>
    </row>
    <row r="25" spans="1:96" ht="18" customHeight="1" x14ac:dyDescent="0.25">
      <c r="A25" s="20" t="s">
        <v>7</v>
      </c>
      <c r="B25" s="85">
        <v>38404.300000000003</v>
      </c>
      <c r="C25" s="29">
        <v>29886</v>
      </c>
      <c r="D25" s="40">
        <f t="shared" si="22"/>
        <v>8518.3000000000029</v>
      </c>
      <c r="E25" s="90">
        <f t="shared" si="23"/>
        <v>0.77819410847222836</v>
      </c>
      <c r="F25" s="85">
        <v>0</v>
      </c>
      <c r="G25" s="85">
        <v>0</v>
      </c>
      <c r="H25" s="29">
        <f t="shared" si="24"/>
        <v>0</v>
      </c>
      <c r="I25" s="86">
        <v>0</v>
      </c>
      <c r="J25" s="85">
        <v>0</v>
      </c>
      <c r="K25" s="29">
        <v>0</v>
      </c>
      <c r="L25" s="29">
        <f t="shared" si="25"/>
        <v>0</v>
      </c>
      <c r="M25" s="86">
        <v>0</v>
      </c>
      <c r="N25" s="85">
        <v>20000</v>
      </c>
      <c r="O25" s="29">
        <v>10000</v>
      </c>
      <c r="P25" s="29">
        <f t="shared" si="26"/>
        <v>10000</v>
      </c>
      <c r="Q25" s="86">
        <f t="shared" si="34"/>
        <v>0.5</v>
      </c>
      <c r="R25" s="85"/>
      <c r="S25" s="29"/>
      <c r="T25" s="29">
        <f>R25-S25</f>
        <v>0</v>
      </c>
      <c r="U25" s="86" t="e">
        <f>S25/R25</f>
        <v>#DIV/0!</v>
      </c>
      <c r="V25" s="85">
        <v>0</v>
      </c>
      <c r="W25" s="208">
        <v>0</v>
      </c>
      <c r="X25" s="36">
        <f t="shared" ref="X25:X28" si="36">V25-W25</f>
        <v>0</v>
      </c>
      <c r="Y25" s="83">
        <v>0</v>
      </c>
      <c r="Z25" s="87">
        <f>B25+F25+J25+N25+V25</f>
        <v>58404.3</v>
      </c>
      <c r="AA25" s="29">
        <f>C25+G25+K25+O25+W25</f>
        <v>39886</v>
      </c>
      <c r="AB25" s="29">
        <f t="shared" si="28"/>
        <v>18518.300000000003</v>
      </c>
      <c r="AC25" s="86">
        <f t="shared" si="29"/>
        <v>0.68292916788661107</v>
      </c>
    </row>
    <row r="26" spans="1:96" ht="18" customHeight="1" x14ac:dyDescent="0.25">
      <c r="A26" s="20" t="s">
        <v>19</v>
      </c>
      <c r="B26" s="85">
        <v>86794.8</v>
      </c>
      <c r="C26" s="29">
        <v>83449.3</v>
      </c>
      <c r="D26" s="40">
        <f t="shared" si="22"/>
        <v>3345.5</v>
      </c>
      <c r="E26" s="90">
        <f t="shared" si="23"/>
        <v>0.96145506412826576</v>
      </c>
      <c r="F26" s="85">
        <v>0</v>
      </c>
      <c r="G26" s="85">
        <v>0</v>
      </c>
      <c r="H26" s="29">
        <f t="shared" si="24"/>
        <v>0</v>
      </c>
      <c r="I26" s="86">
        <v>0</v>
      </c>
      <c r="J26" s="85">
        <v>0</v>
      </c>
      <c r="K26" s="29">
        <v>0</v>
      </c>
      <c r="L26" s="29">
        <f t="shared" si="25"/>
        <v>0</v>
      </c>
      <c r="M26" s="86">
        <v>0</v>
      </c>
      <c r="N26" s="85">
        <v>0</v>
      </c>
      <c r="O26" s="29">
        <v>0</v>
      </c>
      <c r="P26" s="29">
        <f t="shared" si="26"/>
        <v>0</v>
      </c>
      <c r="Q26" s="86">
        <v>0</v>
      </c>
      <c r="R26" s="85" t="s">
        <v>16</v>
      </c>
      <c r="S26" s="29" t="s">
        <v>16</v>
      </c>
      <c r="T26" s="29" t="s">
        <v>16</v>
      </c>
      <c r="U26" s="86" t="s">
        <v>16</v>
      </c>
      <c r="V26" s="85">
        <v>0</v>
      </c>
      <c r="W26" s="208">
        <v>0</v>
      </c>
      <c r="X26" s="36">
        <f t="shared" si="36"/>
        <v>0</v>
      </c>
      <c r="Y26" s="83">
        <v>0</v>
      </c>
      <c r="Z26" s="87">
        <f>B26+F26+J26+N26+V26</f>
        <v>86794.8</v>
      </c>
      <c r="AA26" s="29">
        <f t="shared" ref="Z26:AA28" si="37">C26+G26+K26+O26+W26</f>
        <v>83449.3</v>
      </c>
      <c r="AB26" s="29">
        <f t="shared" si="28"/>
        <v>3345.5</v>
      </c>
      <c r="AC26" s="86">
        <f t="shared" si="29"/>
        <v>0.96145506412826576</v>
      </c>
    </row>
    <row r="27" spans="1:96" ht="18.75" hidden="1" customHeight="1" x14ac:dyDescent="0.25">
      <c r="A27" s="20" t="s">
        <v>18</v>
      </c>
      <c r="B27" s="85"/>
      <c r="C27" s="29"/>
      <c r="D27" s="29">
        <f t="shared" si="22"/>
        <v>0</v>
      </c>
      <c r="E27" s="86" t="e">
        <f t="shared" si="23"/>
        <v>#DIV/0!</v>
      </c>
      <c r="F27" s="85" t="s">
        <v>16</v>
      </c>
      <c r="G27" s="85" t="s">
        <v>16</v>
      </c>
      <c r="H27" s="29" t="e">
        <f t="shared" si="24"/>
        <v>#VALUE!</v>
      </c>
      <c r="I27" s="86" t="e">
        <f t="shared" ref="I27" si="38">G27/F27</f>
        <v>#VALUE!</v>
      </c>
      <c r="J27" s="85"/>
      <c r="K27" s="29"/>
      <c r="L27" s="29">
        <f t="shared" si="25"/>
        <v>0</v>
      </c>
      <c r="M27" s="86" t="e">
        <f t="shared" ref="M27" si="39">K27/J27</f>
        <v>#DIV/0!</v>
      </c>
      <c r="N27" s="85"/>
      <c r="O27" s="29"/>
      <c r="P27" s="29">
        <f t="shared" si="26"/>
        <v>0</v>
      </c>
      <c r="Q27" s="86" t="e">
        <f t="shared" si="34"/>
        <v>#DIV/0!</v>
      </c>
      <c r="R27" s="85"/>
      <c r="S27" s="29"/>
      <c r="T27" s="29"/>
      <c r="U27" s="86"/>
      <c r="V27" s="85"/>
      <c r="W27" s="208"/>
      <c r="X27" s="36">
        <f t="shared" si="36"/>
        <v>0</v>
      </c>
      <c r="Y27" s="83" t="e">
        <f t="shared" ref="Y27" si="40">W27/V27</f>
        <v>#DIV/0!</v>
      </c>
      <c r="Z27" s="87" t="e">
        <f t="shared" si="37"/>
        <v>#VALUE!</v>
      </c>
      <c r="AA27" s="29" t="e">
        <f t="shared" si="37"/>
        <v>#VALUE!</v>
      </c>
      <c r="AB27" s="29"/>
      <c r="AC27" s="86"/>
    </row>
    <row r="28" spans="1:96" ht="18" customHeight="1" thickBot="1" x14ac:dyDescent="0.3">
      <c r="A28" s="28" t="s">
        <v>8</v>
      </c>
      <c r="B28" s="91">
        <v>377</v>
      </c>
      <c r="C28" s="40">
        <v>207</v>
      </c>
      <c r="D28" s="40">
        <f t="shared" si="22"/>
        <v>170</v>
      </c>
      <c r="E28" s="90">
        <f t="shared" si="23"/>
        <v>0.54907161803713533</v>
      </c>
      <c r="F28" s="91">
        <v>0</v>
      </c>
      <c r="G28" s="91">
        <v>0</v>
      </c>
      <c r="H28" s="40">
        <f t="shared" si="24"/>
        <v>0</v>
      </c>
      <c r="I28" s="90">
        <v>0</v>
      </c>
      <c r="J28" s="91">
        <v>0</v>
      </c>
      <c r="K28" s="40">
        <v>0</v>
      </c>
      <c r="L28" s="40">
        <f t="shared" si="25"/>
        <v>0</v>
      </c>
      <c r="M28" s="90">
        <v>0</v>
      </c>
      <c r="N28" s="91">
        <v>100</v>
      </c>
      <c r="O28" s="40">
        <v>74</v>
      </c>
      <c r="P28" s="29">
        <f t="shared" si="26"/>
        <v>26</v>
      </c>
      <c r="Q28" s="86">
        <f t="shared" si="34"/>
        <v>0.74</v>
      </c>
      <c r="R28" s="91"/>
      <c r="S28" s="40"/>
      <c r="T28" s="29">
        <f>R28-S28</f>
        <v>0</v>
      </c>
      <c r="U28" s="86" t="e">
        <f>S28/R28</f>
        <v>#DIV/0!</v>
      </c>
      <c r="V28" s="211">
        <v>0</v>
      </c>
      <c r="W28" s="209">
        <v>0</v>
      </c>
      <c r="X28" s="36">
        <f t="shared" si="36"/>
        <v>0</v>
      </c>
      <c r="Y28" s="83">
        <v>0</v>
      </c>
      <c r="Z28" s="87">
        <f>B28+F28+J28+N28+V28</f>
        <v>477</v>
      </c>
      <c r="AA28" s="100">
        <f t="shared" si="37"/>
        <v>281</v>
      </c>
      <c r="AB28" s="40">
        <f t="shared" si="28"/>
        <v>196</v>
      </c>
      <c r="AC28" s="90">
        <f t="shared" si="29"/>
        <v>0.58909853249475896</v>
      </c>
    </row>
    <row r="29" spans="1:96" s="124" customFormat="1" ht="19.5" customHeight="1" thickBot="1" x14ac:dyDescent="0.3">
      <c r="A29" s="27" t="s">
        <v>9</v>
      </c>
      <c r="B29" s="34">
        <f>SUM(B30:B33)</f>
        <v>571617.10000000009</v>
      </c>
      <c r="C29" s="30">
        <f>SUM(C30:C33)</f>
        <v>412134.3</v>
      </c>
      <c r="D29" s="30">
        <f t="shared" si="22"/>
        <v>159482.8000000001</v>
      </c>
      <c r="E29" s="81">
        <f t="shared" si="23"/>
        <v>0.72099715001528109</v>
      </c>
      <c r="F29" s="34">
        <f>SUM(F30:F33)</f>
        <v>0</v>
      </c>
      <c r="G29" s="34">
        <f>SUM(G30:G33)</f>
        <v>0</v>
      </c>
      <c r="H29" s="30">
        <f t="shared" si="24"/>
        <v>0</v>
      </c>
      <c r="I29" s="81">
        <v>0</v>
      </c>
      <c r="J29" s="199">
        <f>SUM(J30:J33)</f>
        <v>0</v>
      </c>
      <c r="K29" s="30">
        <f>SUM(K30:K33)</f>
        <v>0</v>
      </c>
      <c r="L29" s="30">
        <f t="shared" si="25"/>
        <v>0</v>
      </c>
      <c r="M29" s="81">
        <v>0</v>
      </c>
      <c r="N29" s="34">
        <f>SUM(N30:N33)</f>
        <v>50000</v>
      </c>
      <c r="O29" s="30">
        <f>SUM(O30:O33)</f>
        <v>50000</v>
      </c>
      <c r="P29" s="30">
        <f t="shared" si="26"/>
        <v>0</v>
      </c>
      <c r="Q29" s="81">
        <f t="shared" si="34"/>
        <v>1</v>
      </c>
      <c r="R29" s="34">
        <f>SUM(R30:R33)</f>
        <v>0</v>
      </c>
      <c r="S29" s="30">
        <f>SUM(S30:S33)</f>
        <v>0</v>
      </c>
      <c r="T29" s="30">
        <f t="shared" ref="T29:T38" si="41">R29-S29</f>
        <v>0</v>
      </c>
      <c r="U29" s="81" t="e">
        <f>S29/R29</f>
        <v>#DIV/0!</v>
      </c>
      <c r="V29" s="34">
        <f>SUM(V30:V33)</f>
        <v>0</v>
      </c>
      <c r="W29" s="30">
        <f>SUM(W30:W33)</f>
        <v>0</v>
      </c>
      <c r="X29" s="30">
        <f t="shared" ref="X29:X30" si="42">V29-W29</f>
        <v>0</v>
      </c>
      <c r="Y29" s="81">
        <v>0</v>
      </c>
      <c r="Z29" s="34">
        <f>Z30+Z31+Z32+Z33</f>
        <v>621617.10000000009</v>
      </c>
      <c r="AA29" s="30">
        <f>AA30+AA31+AA32+AA33</f>
        <v>462134.3</v>
      </c>
      <c r="AB29" s="30">
        <f t="shared" si="28"/>
        <v>159482.8000000001</v>
      </c>
      <c r="AC29" s="81">
        <f t="shared" si="29"/>
        <v>0.74343884683995975</v>
      </c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</row>
    <row r="30" spans="1:96" ht="18" customHeight="1" x14ac:dyDescent="0.25">
      <c r="A30" s="24" t="s">
        <v>28</v>
      </c>
      <c r="B30" s="35">
        <v>38851.199999999997</v>
      </c>
      <c r="C30" s="92">
        <v>28529.5</v>
      </c>
      <c r="D30" s="40">
        <f t="shared" si="22"/>
        <v>10321.699999999997</v>
      </c>
      <c r="E30" s="90">
        <f t="shared" si="23"/>
        <v>0.73432738242319417</v>
      </c>
      <c r="F30" s="35">
        <v>0</v>
      </c>
      <c r="G30" s="92">
        <v>0</v>
      </c>
      <c r="H30" s="36">
        <f t="shared" si="24"/>
        <v>0</v>
      </c>
      <c r="I30" s="83">
        <v>0</v>
      </c>
      <c r="J30" s="35">
        <v>0</v>
      </c>
      <c r="K30" s="92">
        <v>0</v>
      </c>
      <c r="L30" s="36">
        <f t="shared" si="25"/>
        <v>0</v>
      </c>
      <c r="M30" s="83">
        <v>0</v>
      </c>
      <c r="N30" s="35">
        <v>0</v>
      </c>
      <c r="O30" s="92">
        <v>0</v>
      </c>
      <c r="P30" s="36">
        <f t="shared" si="26"/>
        <v>0</v>
      </c>
      <c r="Q30" s="83">
        <v>0</v>
      </c>
      <c r="R30" s="35"/>
      <c r="S30" s="92"/>
      <c r="T30" s="36">
        <f t="shared" si="41"/>
        <v>0</v>
      </c>
      <c r="U30" s="83" t="e">
        <f t="shared" ref="U30:U35" si="43">S30/R30</f>
        <v>#DIV/0!</v>
      </c>
      <c r="V30" s="210">
        <v>0</v>
      </c>
      <c r="W30" s="155">
        <v>0</v>
      </c>
      <c r="X30" s="36">
        <f t="shared" si="42"/>
        <v>0</v>
      </c>
      <c r="Y30" s="83">
        <v>0</v>
      </c>
      <c r="Z30" s="108">
        <f>B30+F30+J30+N30+V30</f>
        <v>38851.199999999997</v>
      </c>
      <c r="AA30" s="111">
        <f>C30+G30+K30+O30+W30</f>
        <v>28529.5</v>
      </c>
      <c r="AB30" s="36">
        <f t="shared" si="28"/>
        <v>10321.699999999997</v>
      </c>
      <c r="AC30" s="83">
        <f t="shared" ref="AC30:AC34" si="44">AA30/Z30</f>
        <v>0.73432738242319417</v>
      </c>
    </row>
    <row r="31" spans="1:96" ht="18" customHeight="1" x14ac:dyDescent="0.25">
      <c r="A31" s="20" t="s">
        <v>1</v>
      </c>
      <c r="B31" s="31">
        <v>384367.2</v>
      </c>
      <c r="C31" s="37">
        <v>255239</v>
      </c>
      <c r="D31" s="29">
        <f t="shared" si="22"/>
        <v>129128.20000000001</v>
      </c>
      <c r="E31" s="86">
        <f t="shared" si="23"/>
        <v>0.66404989811825776</v>
      </c>
      <c r="F31" s="31">
        <v>0</v>
      </c>
      <c r="G31" s="37">
        <v>0</v>
      </c>
      <c r="H31" s="29">
        <f t="shared" si="24"/>
        <v>0</v>
      </c>
      <c r="I31" s="86">
        <v>0</v>
      </c>
      <c r="J31" s="31">
        <v>0</v>
      </c>
      <c r="K31" s="37">
        <v>0</v>
      </c>
      <c r="L31" s="29">
        <f t="shared" si="25"/>
        <v>0</v>
      </c>
      <c r="M31" s="86">
        <v>0</v>
      </c>
      <c r="N31" s="31">
        <v>50000</v>
      </c>
      <c r="O31" s="37">
        <v>50000</v>
      </c>
      <c r="P31" s="29">
        <f t="shared" si="26"/>
        <v>0</v>
      </c>
      <c r="Q31" s="86">
        <f t="shared" si="34"/>
        <v>1</v>
      </c>
      <c r="R31" s="31"/>
      <c r="S31" s="37"/>
      <c r="T31" s="29">
        <f t="shared" si="41"/>
        <v>0</v>
      </c>
      <c r="U31" s="86" t="e">
        <f t="shared" si="43"/>
        <v>#DIV/0!</v>
      </c>
      <c r="V31" s="85">
        <v>0</v>
      </c>
      <c r="W31" s="208">
        <v>0</v>
      </c>
      <c r="X31" s="36">
        <f t="shared" ref="X31:X33" si="45">V31-W31</f>
        <v>0</v>
      </c>
      <c r="Y31" s="83">
        <v>0</v>
      </c>
      <c r="Z31" s="97">
        <f>B31+F31+J31+N31+V31</f>
        <v>434367.2</v>
      </c>
      <c r="AA31" s="37">
        <f>C31+G31+K31+O31+W31</f>
        <v>305239</v>
      </c>
      <c r="AB31" s="29">
        <f t="shared" si="28"/>
        <v>129128.20000000001</v>
      </c>
      <c r="AC31" s="86">
        <f t="shared" si="44"/>
        <v>0.70272110785528918</v>
      </c>
    </row>
    <row r="32" spans="1:96" ht="18" customHeight="1" x14ac:dyDescent="0.25">
      <c r="A32" s="20" t="s">
        <v>29</v>
      </c>
      <c r="B32" s="31">
        <v>57414.400000000001</v>
      </c>
      <c r="C32" s="37">
        <v>48680.5</v>
      </c>
      <c r="D32" s="29">
        <f t="shared" si="22"/>
        <v>8733.9000000000015</v>
      </c>
      <c r="E32" s="86">
        <f t="shared" si="23"/>
        <v>0.84787962601716638</v>
      </c>
      <c r="F32" s="31">
        <v>0</v>
      </c>
      <c r="G32" s="37">
        <v>0</v>
      </c>
      <c r="H32" s="29">
        <f t="shared" si="24"/>
        <v>0</v>
      </c>
      <c r="I32" s="86">
        <v>0</v>
      </c>
      <c r="J32" s="31">
        <v>0</v>
      </c>
      <c r="K32" s="37">
        <v>0</v>
      </c>
      <c r="L32" s="29">
        <f t="shared" si="25"/>
        <v>0</v>
      </c>
      <c r="M32" s="86">
        <v>0</v>
      </c>
      <c r="N32" s="31">
        <v>0</v>
      </c>
      <c r="O32" s="37">
        <v>0</v>
      </c>
      <c r="P32" s="29">
        <f t="shared" si="26"/>
        <v>0</v>
      </c>
      <c r="Q32" s="86">
        <v>0</v>
      </c>
      <c r="R32" s="31"/>
      <c r="S32" s="37"/>
      <c r="T32" s="29">
        <f t="shared" si="41"/>
        <v>0</v>
      </c>
      <c r="U32" s="86" t="e">
        <f t="shared" si="43"/>
        <v>#DIV/0!</v>
      </c>
      <c r="V32" s="85">
        <v>0</v>
      </c>
      <c r="W32" s="208">
        <v>0</v>
      </c>
      <c r="X32" s="36">
        <f t="shared" si="45"/>
        <v>0</v>
      </c>
      <c r="Y32" s="83">
        <v>0</v>
      </c>
      <c r="Z32" s="97">
        <f t="shared" ref="Z32:AA33" si="46">B32+F32+J32+N32+V32</f>
        <v>57414.400000000001</v>
      </c>
      <c r="AA32" s="37">
        <f t="shared" si="46"/>
        <v>48680.5</v>
      </c>
      <c r="AB32" s="29">
        <f t="shared" si="28"/>
        <v>8733.9000000000015</v>
      </c>
      <c r="AC32" s="86">
        <f t="shared" si="44"/>
        <v>0.84787962601716638</v>
      </c>
    </row>
    <row r="33" spans="1:96" ht="32.25" customHeight="1" x14ac:dyDescent="0.25">
      <c r="A33" s="20" t="s">
        <v>47</v>
      </c>
      <c r="B33" s="31">
        <v>90984.3</v>
      </c>
      <c r="C33" s="37">
        <v>79685.3</v>
      </c>
      <c r="D33" s="29">
        <f t="shared" si="22"/>
        <v>11299</v>
      </c>
      <c r="E33" s="86">
        <f t="shared" si="23"/>
        <v>0.8758137392934825</v>
      </c>
      <c r="F33" s="31">
        <v>0</v>
      </c>
      <c r="G33" s="37">
        <v>0</v>
      </c>
      <c r="H33" s="29">
        <f t="shared" ref="H33:H35" si="47">F33-G33</f>
        <v>0</v>
      </c>
      <c r="I33" s="86">
        <v>0</v>
      </c>
      <c r="J33" s="31">
        <v>0</v>
      </c>
      <c r="K33" s="37">
        <v>0</v>
      </c>
      <c r="L33" s="29">
        <f t="shared" si="25"/>
        <v>0</v>
      </c>
      <c r="M33" s="86">
        <v>0</v>
      </c>
      <c r="N33" s="31">
        <v>0</v>
      </c>
      <c r="O33" s="37">
        <v>0</v>
      </c>
      <c r="P33" s="29">
        <f t="shared" ref="P33" si="48">N33-O33</f>
        <v>0</v>
      </c>
      <c r="Q33" s="86">
        <v>0</v>
      </c>
      <c r="R33" s="31"/>
      <c r="S33" s="37"/>
      <c r="T33" s="29">
        <f t="shared" si="41"/>
        <v>0</v>
      </c>
      <c r="U33" s="86" t="e">
        <f t="shared" si="43"/>
        <v>#DIV/0!</v>
      </c>
      <c r="V33" s="85">
        <v>0</v>
      </c>
      <c r="W33" s="208">
        <v>0</v>
      </c>
      <c r="X33" s="36">
        <f t="shared" si="45"/>
        <v>0</v>
      </c>
      <c r="Y33" s="83">
        <v>0</v>
      </c>
      <c r="Z33" s="97">
        <f t="shared" si="46"/>
        <v>90984.3</v>
      </c>
      <c r="AA33" s="37">
        <f t="shared" si="46"/>
        <v>79685.3</v>
      </c>
      <c r="AB33" s="29">
        <f t="shared" si="28"/>
        <v>11299</v>
      </c>
      <c r="AC33" s="86">
        <f t="shared" si="44"/>
        <v>0.8758137392934825</v>
      </c>
    </row>
    <row r="34" spans="1:96" s="126" customFormat="1" ht="18" hidden="1" customHeight="1" thickBot="1" x14ac:dyDescent="0.3">
      <c r="A34" s="21" t="s">
        <v>66</v>
      </c>
      <c r="B34" s="32"/>
      <c r="C34" s="93"/>
      <c r="D34" s="29" t="s">
        <v>16</v>
      </c>
      <c r="E34" s="86" t="s">
        <v>16</v>
      </c>
      <c r="F34" s="32" t="s">
        <v>16</v>
      </c>
      <c r="G34" s="93" t="s">
        <v>16</v>
      </c>
      <c r="H34" s="29" t="e">
        <f t="shared" si="47"/>
        <v>#VALUE!</v>
      </c>
      <c r="I34" s="86">
        <v>0</v>
      </c>
      <c r="J34" s="32" t="s">
        <v>16</v>
      </c>
      <c r="K34" s="93" t="s">
        <v>16</v>
      </c>
      <c r="L34" s="29" t="e">
        <f t="shared" ref="L34:L35" si="49">J34-K34</f>
        <v>#VALUE!</v>
      </c>
      <c r="M34" s="86">
        <v>1</v>
      </c>
      <c r="N34" s="32" t="s">
        <v>16</v>
      </c>
      <c r="O34" s="93" t="s">
        <v>16</v>
      </c>
      <c r="P34" s="29" t="e">
        <f t="shared" ref="P34:P35" si="50">N34-O34</f>
        <v>#VALUE!</v>
      </c>
      <c r="Q34" s="86">
        <v>1</v>
      </c>
      <c r="R34" s="32"/>
      <c r="S34" s="93"/>
      <c r="T34" s="29">
        <f t="shared" si="41"/>
        <v>0</v>
      </c>
      <c r="U34" s="86" t="e">
        <f t="shared" si="43"/>
        <v>#DIV/0!</v>
      </c>
      <c r="V34" s="211">
        <v>0</v>
      </c>
      <c r="W34" s="209">
        <v>0</v>
      </c>
      <c r="X34" s="36">
        <f t="shared" ref="X34:X35" si="51">V34-W34</f>
        <v>0</v>
      </c>
      <c r="Y34" s="83">
        <v>1</v>
      </c>
      <c r="Z34" s="109">
        <f>R34</f>
        <v>0</v>
      </c>
      <c r="AA34" s="93">
        <f>S34</f>
        <v>0</v>
      </c>
      <c r="AB34" s="29">
        <f t="shared" si="28"/>
        <v>0</v>
      </c>
      <c r="AC34" s="86" t="e">
        <f t="shared" si="44"/>
        <v>#DIV/0!</v>
      </c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</row>
    <row r="35" spans="1:96" s="126" customFormat="1" ht="18" customHeight="1" thickBot="1" x14ac:dyDescent="0.3">
      <c r="A35" s="26" t="s">
        <v>84</v>
      </c>
      <c r="B35" s="33">
        <v>83659.199999999997</v>
      </c>
      <c r="C35" s="94">
        <v>75342.899999999994</v>
      </c>
      <c r="D35" s="29">
        <f t="shared" ref="D35:D36" si="52">B35-C35</f>
        <v>8316.3000000000029</v>
      </c>
      <c r="E35" s="86">
        <f t="shared" ref="E35:E36" si="53">C35/B35</f>
        <v>0.90059312066096731</v>
      </c>
      <c r="F35" s="33">
        <v>0</v>
      </c>
      <c r="G35" s="94">
        <v>0</v>
      </c>
      <c r="H35" s="29">
        <f t="shared" si="47"/>
        <v>0</v>
      </c>
      <c r="I35" s="86">
        <v>0</v>
      </c>
      <c r="J35" s="33">
        <v>0</v>
      </c>
      <c r="K35" s="94">
        <v>0</v>
      </c>
      <c r="L35" s="29">
        <f t="shared" si="49"/>
        <v>0</v>
      </c>
      <c r="M35" s="86">
        <v>2</v>
      </c>
      <c r="N35" s="33">
        <v>0</v>
      </c>
      <c r="O35" s="94">
        <v>0</v>
      </c>
      <c r="P35" s="29">
        <f t="shared" si="50"/>
        <v>0</v>
      </c>
      <c r="Q35" s="86">
        <v>2</v>
      </c>
      <c r="R35" s="33"/>
      <c r="S35" s="94"/>
      <c r="T35" s="40">
        <f t="shared" si="41"/>
        <v>0</v>
      </c>
      <c r="U35" s="90" t="e">
        <f t="shared" si="43"/>
        <v>#DIV/0!</v>
      </c>
      <c r="V35" s="33">
        <v>0</v>
      </c>
      <c r="W35" s="94">
        <v>0</v>
      </c>
      <c r="X35" s="36">
        <f t="shared" si="51"/>
        <v>0</v>
      </c>
      <c r="Y35" s="83">
        <v>2</v>
      </c>
      <c r="Z35" s="110">
        <f>B35+R35</f>
        <v>83659.199999999997</v>
      </c>
      <c r="AA35" s="198">
        <f>C35+S35</f>
        <v>75342.899999999994</v>
      </c>
      <c r="AB35" s="40">
        <f t="shared" si="28"/>
        <v>8316.3000000000029</v>
      </c>
      <c r="AC35" s="90">
        <v>0</v>
      </c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</row>
    <row r="36" spans="1:96" s="124" customFormat="1" ht="19.5" customHeight="1" thickBot="1" x14ac:dyDescent="0.3">
      <c r="A36" s="27" t="s">
        <v>30</v>
      </c>
      <c r="B36" s="34">
        <f>SUM(B37:B40)</f>
        <v>6504.7000000000007</v>
      </c>
      <c r="C36" s="30">
        <f>SUM(C37:C40)</f>
        <v>4192.8</v>
      </c>
      <c r="D36" s="30">
        <f t="shared" si="52"/>
        <v>2311.9000000000005</v>
      </c>
      <c r="E36" s="81">
        <f t="shared" si="53"/>
        <v>0.64458007287038599</v>
      </c>
      <c r="F36" s="34">
        <f>SUM(F38:F40)</f>
        <v>0</v>
      </c>
      <c r="G36" s="30">
        <f>SUM(G38:G40)</f>
        <v>0</v>
      </c>
      <c r="H36" s="30">
        <f t="shared" ref="H36:H42" si="54">F36-G36</f>
        <v>0</v>
      </c>
      <c r="I36" s="81">
        <v>0</v>
      </c>
      <c r="J36" s="34">
        <f>SUM(J38:J40)</f>
        <v>0</v>
      </c>
      <c r="K36" s="30">
        <f>SUM(K38:K40)</f>
        <v>0</v>
      </c>
      <c r="L36" s="30">
        <v>0</v>
      </c>
      <c r="M36" s="81">
        <v>0</v>
      </c>
      <c r="N36" s="34">
        <f>SUM(N38:N40)</f>
        <v>0</v>
      </c>
      <c r="O36" s="30">
        <f>SUM(O38:O40)</f>
        <v>0</v>
      </c>
      <c r="P36" s="30">
        <f t="shared" ref="P36" si="55">N36-O36</f>
        <v>0</v>
      </c>
      <c r="Q36" s="81">
        <v>0</v>
      </c>
      <c r="R36" s="34">
        <f>SUM(R37:R40)</f>
        <v>0</v>
      </c>
      <c r="S36" s="30">
        <f>SUM(S37:S40)</f>
        <v>0</v>
      </c>
      <c r="T36" s="30">
        <f t="shared" si="41"/>
        <v>0</v>
      </c>
      <c r="U36" s="81" t="e">
        <f>S36/R36</f>
        <v>#DIV/0!</v>
      </c>
      <c r="V36" s="199">
        <f>SUM(V38:V40)</f>
        <v>0</v>
      </c>
      <c r="W36" s="30">
        <f>SUM(W38:W40)</f>
        <v>0</v>
      </c>
      <c r="X36" s="30">
        <f t="shared" ref="X36" si="56">V36-W36</f>
        <v>0</v>
      </c>
      <c r="Y36" s="81">
        <v>0</v>
      </c>
      <c r="Z36" s="199">
        <f>Z38+Z40</f>
        <v>6504.7000000000007</v>
      </c>
      <c r="AA36" s="30">
        <f>AA38+AA40</f>
        <v>4192.8</v>
      </c>
      <c r="AB36" s="30">
        <f t="shared" si="28"/>
        <v>2311.9000000000005</v>
      </c>
      <c r="AC36" s="81">
        <f>AA36/Z36</f>
        <v>0.64458007287038599</v>
      </c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6"/>
    </row>
    <row r="37" spans="1:96" ht="18" hidden="1" customHeight="1" x14ac:dyDescent="0.25">
      <c r="A37" s="24" t="s">
        <v>31</v>
      </c>
      <c r="B37" s="35" t="s">
        <v>16</v>
      </c>
      <c r="C37" s="92" t="s">
        <v>16</v>
      </c>
      <c r="D37" s="36" t="e">
        <f t="shared" ref="D37:D42" si="57">B37-C37</f>
        <v>#VALUE!</v>
      </c>
      <c r="E37" s="83" t="e">
        <f t="shared" ref="E37:E42" si="58">C37/B37</f>
        <v>#VALUE!</v>
      </c>
      <c r="F37" s="35" t="s">
        <v>16</v>
      </c>
      <c r="G37" s="92" t="s">
        <v>16</v>
      </c>
      <c r="H37" s="36" t="e">
        <f t="shared" si="54"/>
        <v>#VALUE!</v>
      </c>
      <c r="I37" s="83" t="e">
        <f t="shared" ref="I37:I39" si="59">G37/F37</f>
        <v>#VALUE!</v>
      </c>
      <c r="J37" s="35" t="s">
        <v>16</v>
      </c>
      <c r="K37" s="92" t="s">
        <v>16</v>
      </c>
      <c r="L37" s="36" t="e">
        <f t="shared" ref="L37:L42" si="60">J37-K37</f>
        <v>#VALUE!</v>
      </c>
      <c r="M37" s="83" t="e">
        <f t="shared" ref="M37:M39" si="61">K37/J37</f>
        <v>#VALUE!</v>
      </c>
      <c r="N37" s="35" t="s">
        <v>16</v>
      </c>
      <c r="O37" s="92" t="s">
        <v>16</v>
      </c>
      <c r="P37" s="36" t="e">
        <f t="shared" ref="P37:P42" si="62">N37-O37</f>
        <v>#VALUE!</v>
      </c>
      <c r="Q37" s="83" t="e">
        <f t="shared" ref="Q37:Q39" si="63">O37/N37</f>
        <v>#VALUE!</v>
      </c>
      <c r="R37" s="35"/>
      <c r="S37" s="92"/>
      <c r="T37" s="36">
        <f t="shared" si="41"/>
        <v>0</v>
      </c>
      <c r="U37" s="83" t="e">
        <f>S37/R37</f>
        <v>#DIV/0!</v>
      </c>
      <c r="V37" s="35" t="s">
        <v>16</v>
      </c>
      <c r="W37" s="92" t="s">
        <v>16</v>
      </c>
      <c r="X37" s="36" t="s">
        <v>16</v>
      </c>
      <c r="Y37" s="83" t="s">
        <v>16</v>
      </c>
      <c r="Z37" s="108">
        <f>R37</f>
        <v>0</v>
      </c>
      <c r="AA37" s="108">
        <f>S37</f>
        <v>0</v>
      </c>
      <c r="AB37" s="36">
        <f>Z37-AA37</f>
        <v>0</v>
      </c>
      <c r="AC37" s="83" t="e">
        <f>AA37/Z37</f>
        <v>#DIV/0!</v>
      </c>
    </row>
    <row r="38" spans="1:96" ht="18" customHeight="1" x14ac:dyDescent="0.25">
      <c r="A38" s="20" t="s">
        <v>32</v>
      </c>
      <c r="B38" s="31">
        <v>3306.8</v>
      </c>
      <c r="C38" s="37">
        <v>1006.8</v>
      </c>
      <c r="D38" s="29">
        <f t="shared" si="57"/>
        <v>2300</v>
      </c>
      <c r="E38" s="86">
        <f t="shared" si="58"/>
        <v>0.30446352969638318</v>
      </c>
      <c r="F38" s="31">
        <v>0</v>
      </c>
      <c r="G38" s="37">
        <v>0</v>
      </c>
      <c r="H38" s="29">
        <f t="shared" si="54"/>
        <v>0</v>
      </c>
      <c r="I38" s="86">
        <v>0</v>
      </c>
      <c r="J38" s="31">
        <v>0</v>
      </c>
      <c r="K38" s="37">
        <v>0</v>
      </c>
      <c r="L38" s="29">
        <f t="shared" si="60"/>
        <v>0</v>
      </c>
      <c r="M38" s="86">
        <v>0</v>
      </c>
      <c r="N38" s="31">
        <v>0</v>
      </c>
      <c r="O38" s="37">
        <v>0</v>
      </c>
      <c r="P38" s="29">
        <f t="shared" si="62"/>
        <v>0</v>
      </c>
      <c r="Q38" s="86">
        <v>0</v>
      </c>
      <c r="R38" s="31"/>
      <c r="S38" s="37"/>
      <c r="T38" s="29">
        <f t="shared" si="41"/>
        <v>0</v>
      </c>
      <c r="U38" s="86" t="e">
        <f>S38/R38</f>
        <v>#DIV/0!</v>
      </c>
      <c r="V38" s="31">
        <v>0</v>
      </c>
      <c r="W38" s="37">
        <v>0</v>
      </c>
      <c r="X38" s="29">
        <f t="shared" ref="X38" si="64">V38-W38</f>
        <v>0</v>
      </c>
      <c r="Y38" s="86">
        <v>0</v>
      </c>
      <c r="Z38" s="97">
        <f>B38+F38+J38+N38+V38</f>
        <v>3306.8</v>
      </c>
      <c r="AA38" s="37">
        <f t="shared" ref="AA38" si="65">C38+G38+K38+O38+W38</f>
        <v>1006.8</v>
      </c>
      <c r="AB38" s="29">
        <f>Z38-AA38</f>
        <v>2300</v>
      </c>
      <c r="AC38" s="86">
        <f>AA38/Z38</f>
        <v>0.30446352969638318</v>
      </c>
    </row>
    <row r="39" spans="1:96" ht="18" hidden="1" customHeight="1" x14ac:dyDescent="0.25">
      <c r="A39" s="20" t="s">
        <v>33</v>
      </c>
      <c r="B39" s="31"/>
      <c r="C39" s="37"/>
      <c r="D39" s="29">
        <f t="shared" si="57"/>
        <v>0</v>
      </c>
      <c r="E39" s="86" t="e">
        <f t="shared" si="58"/>
        <v>#DIV/0!</v>
      </c>
      <c r="F39" s="31" t="s">
        <v>16</v>
      </c>
      <c r="G39" s="37" t="s">
        <v>16</v>
      </c>
      <c r="H39" s="29" t="e">
        <f t="shared" si="54"/>
        <v>#VALUE!</v>
      </c>
      <c r="I39" s="86" t="e">
        <f t="shared" si="59"/>
        <v>#VALUE!</v>
      </c>
      <c r="J39" s="31" t="s">
        <v>16</v>
      </c>
      <c r="K39" s="37" t="s">
        <v>16</v>
      </c>
      <c r="L39" s="29" t="e">
        <f t="shared" si="60"/>
        <v>#VALUE!</v>
      </c>
      <c r="M39" s="86" t="e">
        <f t="shared" si="61"/>
        <v>#VALUE!</v>
      </c>
      <c r="N39" s="31" t="s">
        <v>16</v>
      </c>
      <c r="O39" s="37" t="s">
        <v>16</v>
      </c>
      <c r="P39" s="29" t="e">
        <f t="shared" si="62"/>
        <v>#VALUE!</v>
      </c>
      <c r="Q39" s="86" t="e">
        <f t="shared" si="63"/>
        <v>#VALUE!</v>
      </c>
      <c r="R39" s="31" t="s">
        <v>16</v>
      </c>
      <c r="S39" s="37" t="s">
        <v>16</v>
      </c>
      <c r="T39" s="29" t="s">
        <v>16</v>
      </c>
      <c r="U39" s="86" t="s">
        <v>16</v>
      </c>
      <c r="V39" s="31" t="s">
        <v>16</v>
      </c>
      <c r="W39" s="37" t="s">
        <v>16</v>
      </c>
      <c r="X39" s="29" t="e">
        <f t="shared" ref="X39:X40" si="66">V39-W39</f>
        <v>#VALUE!</v>
      </c>
      <c r="Y39" s="86" t="e">
        <f t="shared" ref="Y39" si="67">W39/V39</f>
        <v>#VALUE!</v>
      </c>
      <c r="Z39" s="97" t="e">
        <f t="shared" ref="Z39" si="68">B39+F39+J39+N39+V39</f>
        <v>#VALUE!</v>
      </c>
      <c r="AA39" s="37" t="s">
        <v>16</v>
      </c>
      <c r="AB39" s="29" t="s">
        <v>16</v>
      </c>
      <c r="AC39" s="86" t="s">
        <v>16</v>
      </c>
    </row>
    <row r="40" spans="1:96" ht="18" customHeight="1" thickBot="1" x14ac:dyDescent="0.3">
      <c r="A40" s="20" t="s">
        <v>41</v>
      </c>
      <c r="B40" s="31">
        <v>3197.9</v>
      </c>
      <c r="C40" s="37">
        <v>3186</v>
      </c>
      <c r="D40" s="29">
        <f t="shared" si="57"/>
        <v>11.900000000000091</v>
      </c>
      <c r="E40" s="86">
        <f t="shared" si="58"/>
        <v>0.99627880796772883</v>
      </c>
      <c r="F40" s="31">
        <v>0</v>
      </c>
      <c r="G40" s="37">
        <v>0</v>
      </c>
      <c r="H40" s="29">
        <f t="shared" si="54"/>
        <v>0</v>
      </c>
      <c r="I40" s="86">
        <v>0</v>
      </c>
      <c r="J40" s="31">
        <v>0</v>
      </c>
      <c r="K40" s="37">
        <v>0</v>
      </c>
      <c r="L40" s="29">
        <f t="shared" si="60"/>
        <v>0</v>
      </c>
      <c r="M40" s="86">
        <v>0</v>
      </c>
      <c r="N40" s="31">
        <v>0</v>
      </c>
      <c r="O40" s="37">
        <v>0</v>
      </c>
      <c r="P40" s="29">
        <f t="shared" si="62"/>
        <v>0</v>
      </c>
      <c r="Q40" s="86">
        <v>0</v>
      </c>
      <c r="R40" s="31" t="s">
        <v>16</v>
      </c>
      <c r="S40" s="37" t="s">
        <v>16</v>
      </c>
      <c r="T40" s="29" t="s">
        <v>16</v>
      </c>
      <c r="U40" s="86" t="s">
        <v>16</v>
      </c>
      <c r="V40" s="31">
        <v>0</v>
      </c>
      <c r="W40" s="37">
        <v>0</v>
      </c>
      <c r="X40" s="29">
        <f t="shared" si="66"/>
        <v>0</v>
      </c>
      <c r="Y40" s="86">
        <v>0</v>
      </c>
      <c r="Z40" s="97">
        <f>B40+F40+J40+N40+V40</f>
        <v>3197.9</v>
      </c>
      <c r="AA40" s="99">
        <f t="shared" ref="AA40" si="69">C40+G40+K40+O40+W40</f>
        <v>3186</v>
      </c>
      <c r="AB40" s="29">
        <f>Z40-AA40</f>
        <v>11.900000000000091</v>
      </c>
      <c r="AC40" s="86">
        <f>AA40/Z40</f>
        <v>0.99627880796772883</v>
      </c>
    </row>
    <row r="41" spans="1:96" s="124" customFormat="1" ht="19.5" customHeight="1" thickBot="1" x14ac:dyDescent="0.3">
      <c r="A41" s="27" t="s">
        <v>10</v>
      </c>
      <c r="B41" s="34">
        <f>SUM(B42:B43)</f>
        <v>8254.7999999999993</v>
      </c>
      <c r="C41" s="30">
        <f>SUM(C42)</f>
        <v>0</v>
      </c>
      <c r="D41" s="30">
        <f t="shared" si="57"/>
        <v>8254.7999999999993</v>
      </c>
      <c r="E41" s="81">
        <f t="shared" si="58"/>
        <v>0</v>
      </c>
      <c r="F41" s="34">
        <f>SUM(F43)</f>
        <v>0</v>
      </c>
      <c r="G41" s="30">
        <f>SUM(G43)</f>
        <v>0</v>
      </c>
      <c r="H41" s="30">
        <f>F41-G41</f>
        <v>0</v>
      </c>
      <c r="I41" s="81">
        <v>0</v>
      </c>
      <c r="J41" s="34">
        <f>SUM(J42)</f>
        <v>0</v>
      </c>
      <c r="K41" s="30">
        <f>SUM(K42)</f>
        <v>0</v>
      </c>
      <c r="L41" s="30">
        <f t="shared" si="60"/>
        <v>0</v>
      </c>
      <c r="M41" s="81">
        <v>0</v>
      </c>
      <c r="N41" s="34">
        <f>N42</f>
        <v>0</v>
      </c>
      <c r="O41" s="30">
        <f>O42</f>
        <v>0</v>
      </c>
      <c r="P41" s="30">
        <f t="shared" si="62"/>
        <v>0</v>
      </c>
      <c r="Q41" s="81">
        <v>0</v>
      </c>
      <c r="R41" s="34">
        <f>SUM(R42:R43)</f>
        <v>0</v>
      </c>
      <c r="S41" s="30">
        <f>SUM(S42:S43)</f>
        <v>0</v>
      </c>
      <c r="T41" s="30">
        <f>R41-S41</f>
        <v>0</v>
      </c>
      <c r="U41" s="81" t="e">
        <f>S41/R41</f>
        <v>#DIV/0!</v>
      </c>
      <c r="V41" s="199">
        <f>V42</f>
        <v>0</v>
      </c>
      <c r="W41" s="30">
        <f>W42</f>
        <v>0</v>
      </c>
      <c r="X41" s="30">
        <f t="shared" ref="X41:X42" si="70">V41-W41</f>
        <v>0</v>
      </c>
      <c r="Y41" s="81">
        <v>0</v>
      </c>
      <c r="Z41" s="34">
        <f>SUM(Z42:Z43)</f>
        <v>8254.7999999999993</v>
      </c>
      <c r="AA41" s="30">
        <f>SUM(AA42:AA43)</f>
        <v>0</v>
      </c>
      <c r="AB41" s="30">
        <f t="shared" ref="AB41:AB56" si="71">Z41-AA41</f>
        <v>8254.7999999999993</v>
      </c>
      <c r="AC41" s="81">
        <f t="shared" ref="AC41:AC56" si="72">AA41/Z41</f>
        <v>0</v>
      </c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6"/>
      <c r="BY41" s="116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6"/>
    </row>
    <row r="42" spans="1:96" ht="18" customHeight="1" thickBot="1" x14ac:dyDescent="0.3">
      <c r="A42" s="24" t="s">
        <v>2</v>
      </c>
      <c r="B42" s="35">
        <v>8254.7999999999993</v>
      </c>
      <c r="C42" s="92">
        <v>0</v>
      </c>
      <c r="D42" s="29">
        <f t="shared" si="57"/>
        <v>8254.7999999999993</v>
      </c>
      <c r="E42" s="86">
        <f t="shared" si="58"/>
        <v>0</v>
      </c>
      <c r="F42" s="35">
        <v>0</v>
      </c>
      <c r="G42" s="92">
        <v>0</v>
      </c>
      <c r="H42" s="36">
        <f t="shared" si="54"/>
        <v>0</v>
      </c>
      <c r="I42" s="83">
        <v>0</v>
      </c>
      <c r="J42" s="35">
        <v>0</v>
      </c>
      <c r="K42" s="92">
        <v>0</v>
      </c>
      <c r="L42" s="36">
        <f t="shared" si="60"/>
        <v>0</v>
      </c>
      <c r="M42" s="83">
        <v>0</v>
      </c>
      <c r="N42" s="35">
        <v>0</v>
      </c>
      <c r="O42" s="92">
        <v>0</v>
      </c>
      <c r="P42" s="36">
        <f t="shared" si="62"/>
        <v>0</v>
      </c>
      <c r="Q42" s="83">
        <v>0</v>
      </c>
      <c r="R42" s="35"/>
      <c r="S42" s="92"/>
      <c r="T42" s="36">
        <f>R42-S42</f>
        <v>0</v>
      </c>
      <c r="U42" s="83" t="e">
        <f>S42/R42</f>
        <v>#DIV/0!</v>
      </c>
      <c r="V42" s="35">
        <v>0</v>
      </c>
      <c r="W42" s="92">
        <v>0</v>
      </c>
      <c r="X42" s="36">
        <f t="shared" si="70"/>
        <v>0</v>
      </c>
      <c r="Y42" s="83">
        <v>0</v>
      </c>
      <c r="Z42" s="108">
        <f>B42+F42+J42+N42+V42</f>
        <v>8254.7999999999993</v>
      </c>
      <c r="AA42" s="111">
        <f t="shared" ref="AA42" si="73">C42+G42+K42+O42+W42</f>
        <v>0</v>
      </c>
      <c r="AB42" s="36">
        <f t="shared" si="71"/>
        <v>8254.7999999999993</v>
      </c>
      <c r="AC42" s="83">
        <f t="shared" si="72"/>
        <v>0</v>
      </c>
    </row>
    <row r="43" spans="1:96" ht="18" hidden="1" customHeight="1" thickBot="1" x14ac:dyDescent="0.3">
      <c r="A43" s="28" t="s">
        <v>34</v>
      </c>
      <c r="B43" s="95" t="s">
        <v>16</v>
      </c>
      <c r="C43" s="96" t="s">
        <v>16</v>
      </c>
      <c r="D43" s="40" t="e">
        <f t="shared" ref="D43:D46" si="74">B43-C43</f>
        <v>#VALUE!</v>
      </c>
      <c r="E43" s="90" t="e">
        <f t="shared" ref="E43:E46" si="75">C43/B43</f>
        <v>#VALUE!</v>
      </c>
      <c r="F43" s="95" t="s">
        <v>16</v>
      </c>
      <c r="G43" s="96" t="s">
        <v>16</v>
      </c>
      <c r="H43" s="40" t="e">
        <f t="shared" ref="H43:H46" si="76">F43-G43</f>
        <v>#VALUE!</v>
      </c>
      <c r="I43" s="90" t="e">
        <f t="shared" ref="I43" si="77">G43/F43</f>
        <v>#VALUE!</v>
      </c>
      <c r="J43" s="95" t="s">
        <v>16</v>
      </c>
      <c r="K43" s="96" t="s">
        <v>16</v>
      </c>
      <c r="L43" s="40" t="e">
        <f t="shared" ref="L43:L45" si="78">J43-K43</f>
        <v>#VALUE!</v>
      </c>
      <c r="M43" s="90" t="e">
        <f t="shared" ref="M43" si="79">K43/J43</f>
        <v>#VALUE!</v>
      </c>
      <c r="N43" s="95" t="s">
        <v>16</v>
      </c>
      <c r="O43" s="96" t="s">
        <v>16</v>
      </c>
      <c r="P43" s="40" t="e">
        <f t="shared" ref="P43:P45" si="80">N43-O43</f>
        <v>#VALUE!</v>
      </c>
      <c r="Q43" s="90" t="e">
        <f t="shared" ref="Q43" si="81">O43/N43</f>
        <v>#VALUE!</v>
      </c>
      <c r="R43" s="95" t="s">
        <v>16</v>
      </c>
      <c r="S43" s="96" t="s">
        <v>16</v>
      </c>
      <c r="T43" s="40" t="s">
        <v>16</v>
      </c>
      <c r="U43" s="90" t="s">
        <v>16</v>
      </c>
      <c r="V43" s="95" t="s">
        <v>16</v>
      </c>
      <c r="W43" s="96" t="s">
        <v>16</v>
      </c>
      <c r="X43" s="40" t="s">
        <v>16</v>
      </c>
      <c r="Y43" s="90" t="s">
        <v>16</v>
      </c>
      <c r="Z43" s="112" t="s">
        <v>16</v>
      </c>
      <c r="AA43" s="99" t="s">
        <v>16</v>
      </c>
      <c r="AB43" s="40" t="s">
        <v>16</v>
      </c>
      <c r="AC43" s="90" t="s">
        <v>16</v>
      </c>
    </row>
    <row r="44" spans="1:96" s="124" customFormat="1" ht="19.5" customHeight="1" thickBot="1" x14ac:dyDescent="0.3">
      <c r="A44" s="27" t="s">
        <v>11</v>
      </c>
      <c r="B44" s="34">
        <f>SUM(B45:B47)</f>
        <v>15510.9</v>
      </c>
      <c r="C44" s="30">
        <f>SUM(C45:C47)</f>
        <v>15419.8</v>
      </c>
      <c r="D44" s="30">
        <f t="shared" si="74"/>
        <v>91.100000000000364</v>
      </c>
      <c r="E44" s="81">
        <f t="shared" si="75"/>
        <v>0.99412671089362958</v>
      </c>
      <c r="F44" s="34">
        <f>SUM(F45:F47)</f>
        <v>0</v>
      </c>
      <c r="G44" s="34">
        <f>SUM(G45:G47)</f>
        <v>0</v>
      </c>
      <c r="H44" s="30">
        <f t="shared" si="76"/>
        <v>0</v>
      </c>
      <c r="I44" s="81">
        <v>0</v>
      </c>
      <c r="J44" s="34">
        <f>SUM(J45:J46)</f>
        <v>0</v>
      </c>
      <c r="K44" s="30">
        <f>SUM(K45:K46)</f>
        <v>0</v>
      </c>
      <c r="L44" s="30">
        <f t="shared" si="78"/>
        <v>0</v>
      </c>
      <c r="M44" s="81">
        <v>0</v>
      </c>
      <c r="N44" s="34">
        <f>SUM(N45:N46)</f>
        <v>0</v>
      </c>
      <c r="O44" s="30">
        <f>SUM(O45:O46)</f>
        <v>0</v>
      </c>
      <c r="P44" s="30">
        <f t="shared" si="80"/>
        <v>0</v>
      </c>
      <c r="Q44" s="81">
        <v>0</v>
      </c>
      <c r="R44" s="34" t="s">
        <v>16</v>
      </c>
      <c r="S44" s="30" t="s">
        <v>16</v>
      </c>
      <c r="T44" s="30" t="s">
        <v>16</v>
      </c>
      <c r="U44" s="81" t="s">
        <v>16</v>
      </c>
      <c r="V44" s="199">
        <f>SUM(V45:V46)</f>
        <v>0</v>
      </c>
      <c r="W44" s="30">
        <f>SUM(W45:W46)</f>
        <v>0</v>
      </c>
      <c r="X44" s="30">
        <f t="shared" ref="X44:X46" si="82">V44-W44</f>
        <v>0</v>
      </c>
      <c r="Y44" s="81">
        <v>0</v>
      </c>
      <c r="Z44" s="34">
        <f>SUM(Z45:Z46)</f>
        <v>15510.9</v>
      </c>
      <c r="AA44" s="30">
        <f>SUM(AA45:AA46)</f>
        <v>15419.8</v>
      </c>
      <c r="AB44" s="30">
        <f t="shared" si="71"/>
        <v>91.100000000000364</v>
      </c>
      <c r="AC44" s="81">
        <f t="shared" si="72"/>
        <v>0.99412671089362958</v>
      </c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  <c r="CD44" s="116"/>
      <c r="CE44" s="116"/>
      <c r="CF44" s="116"/>
      <c r="CG44" s="116"/>
      <c r="CH44" s="116"/>
      <c r="CI44" s="116"/>
      <c r="CJ44" s="116"/>
      <c r="CK44" s="116"/>
      <c r="CL44" s="116"/>
      <c r="CM44" s="116"/>
      <c r="CN44" s="116"/>
      <c r="CO44" s="116"/>
      <c r="CP44" s="116"/>
      <c r="CQ44" s="116"/>
      <c r="CR44" s="116"/>
    </row>
    <row r="45" spans="1:96" ht="18" customHeight="1" x14ac:dyDescent="0.25">
      <c r="A45" s="24" t="s">
        <v>35</v>
      </c>
      <c r="B45" s="35">
        <v>13413.4</v>
      </c>
      <c r="C45" s="92">
        <v>13413.3</v>
      </c>
      <c r="D45" s="36">
        <f t="shared" si="74"/>
        <v>0.1000000000003638</v>
      </c>
      <c r="E45" s="83">
        <f t="shared" si="75"/>
        <v>0.99999254476866417</v>
      </c>
      <c r="F45" s="35">
        <v>0</v>
      </c>
      <c r="G45" s="92">
        <v>0</v>
      </c>
      <c r="H45" s="36">
        <f t="shared" si="76"/>
        <v>0</v>
      </c>
      <c r="I45" s="83">
        <v>0</v>
      </c>
      <c r="J45" s="35">
        <v>0</v>
      </c>
      <c r="K45" s="92">
        <v>0</v>
      </c>
      <c r="L45" s="36">
        <f t="shared" si="78"/>
        <v>0</v>
      </c>
      <c r="M45" s="83">
        <v>0</v>
      </c>
      <c r="N45" s="35">
        <v>0</v>
      </c>
      <c r="O45" s="92">
        <v>0</v>
      </c>
      <c r="P45" s="36">
        <f t="shared" si="80"/>
        <v>0</v>
      </c>
      <c r="Q45" s="83">
        <v>0</v>
      </c>
      <c r="R45" s="35" t="s">
        <v>16</v>
      </c>
      <c r="S45" s="92" t="s">
        <v>16</v>
      </c>
      <c r="T45" s="36" t="s">
        <v>16</v>
      </c>
      <c r="U45" s="83" t="s">
        <v>16</v>
      </c>
      <c r="V45" s="35">
        <v>0</v>
      </c>
      <c r="W45" s="92">
        <v>0</v>
      </c>
      <c r="X45" s="36">
        <f t="shared" si="82"/>
        <v>0</v>
      </c>
      <c r="Y45" s="83">
        <v>0</v>
      </c>
      <c r="Z45" s="108">
        <f>B45+F45+J45+N45+V45</f>
        <v>13413.4</v>
      </c>
      <c r="AA45" s="111">
        <f t="shared" ref="AA45:AA46" si="83">C45+G45+K45+O45+W45</f>
        <v>13413.3</v>
      </c>
      <c r="AB45" s="36">
        <f t="shared" si="71"/>
        <v>0.1000000000003638</v>
      </c>
      <c r="AC45" s="83">
        <f t="shared" si="72"/>
        <v>0.99999254476866417</v>
      </c>
    </row>
    <row r="46" spans="1:96" ht="18" customHeight="1" thickBot="1" x14ac:dyDescent="0.3">
      <c r="A46" s="20" t="s">
        <v>3</v>
      </c>
      <c r="B46" s="31">
        <v>2097.5</v>
      </c>
      <c r="C46" s="37">
        <v>2006.5</v>
      </c>
      <c r="D46" s="29">
        <f t="shared" si="74"/>
        <v>91</v>
      </c>
      <c r="E46" s="86">
        <f t="shared" si="75"/>
        <v>0.95661501787842673</v>
      </c>
      <c r="F46" s="31">
        <v>0</v>
      </c>
      <c r="G46" s="37">
        <v>0</v>
      </c>
      <c r="H46" s="36">
        <f t="shared" si="76"/>
        <v>0</v>
      </c>
      <c r="I46" s="83">
        <v>0</v>
      </c>
      <c r="J46" s="31">
        <v>0</v>
      </c>
      <c r="K46" s="37">
        <v>0</v>
      </c>
      <c r="L46" s="29">
        <f t="shared" ref="L46" si="84">J46-K46</f>
        <v>0</v>
      </c>
      <c r="M46" s="86">
        <v>0</v>
      </c>
      <c r="N46" s="31">
        <v>0</v>
      </c>
      <c r="O46" s="37">
        <v>0</v>
      </c>
      <c r="P46" s="29">
        <f t="shared" ref="P46" si="85">N46-O46</f>
        <v>0</v>
      </c>
      <c r="Q46" s="86">
        <v>0</v>
      </c>
      <c r="R46" s="31" t="s">
        <v>16</v>
      </c>
      <c r="S46" s="37" t="s">
        <v>16</v>
      </c>
      <c r="T46" s="29" t="s">
        <v>16</v>
      </c>
      <c r="U46" s="86" t="s">
        <v>16</v>
      </c>
      <c r="V46" s="31">
        <v>0</v>
      </c>
      <c r="W46" s="37">
        <v>0</v>
      </c>
      <c r="X46" s="29">
        <f t="shared" si="82"/>
        <v>0</v>
      </c>
      <c r="Y46" s="86">
        <v>0</v>
      </c>
      <c r="Z46" s="108">
        <f>B46+F46+J46+N46+V46</f>
        <v>2097.5</v>
      </c>
      <c r="AA46" s="37">
        <f t="shared" si="83"/>
        <v>2006.5</v>
      </c>
      <c r="AB46" s="29">
        <f t="shared" si="71"/>
        <v>91</v>
      </c>
      <c r="AC46" s="86">
        <f t="shared" si="72"/>
        <v>0.95661501787842673</v>
      </c>
    </row>
    <row r="47" spans="1:96" ht="18" hidden="1" customHeight="1" thickBot="1" x14ac:dyDescent="0.3">
      <c r="A47" s="28" t="s">
        <v>36</v>
      </c>
      <c r="B47" s="95" t="s">
        <v>16</v>
      </c>
      <c r="C47" s="96" t="s">
        <v>16</v>
      </c>
      <c r="D47" s="40" t="e">
        <f t="shared" ref="D47:D48" si="86">B47-C47</f>
        <v>#VALUE!</v>
      </c>
      <c r="E47" s="90" t="e">
        <f t="shared" ref="E47:E48" si="87">C47/B47</f>
        <v>#VALUE!</v>
      </c>
      <c r="F47" s="95" t="s">
        <v>16</v>
      </c>
      <c r="G47" s="96" t="s">
        <v>16</v>
      </c>
      <c r="H47" s="40" t="e">
        <f t="shared" ref="H47" si="88">F47-G47</f>
        <v>#VALUE!</v>
      </c>
      <c r="I47" s="90" t="e">
        <f t="shared" ref="I47" si="89">G47/F47</f>
        <v>#VALUE!</v>
      </c>
      <c r="J47" s="95" t="s">
        <v>16</v>
      </c>
      <c r="K47" s="96" t="s">
        <v>16</v>
      </c>
      <c r="L47" s="40" t="e">
        <f t="shared" ref="L47:L48" si="90">J47-K47</f>
        <v>#VALUE!</v>
      </c>
      <c r="M47" s="90" t="e">
        <f t="shared" ref="M47" si="91">K47/J47</f>
        <v>#VALUE!</v>
      </c>
      <c r="N47" s="95" t="s">
        <v>16</v>
      </c>
      <c r="O47" s="96" t="s">
        <v>16</v>
      </c>
      <c r="P47" s="40" t="e">
        <f t="shared" ref="P47:P48" si="92">N47-O47</f>
        <v>#VALUE!</v>
      </c>
      <c r="Q47" s="90" t="e">
        <f t="shared" ref="Q47" si="93">O47/N47</f>
        <v>#VALUE!</v>
      </c>
      <c r="R47" s="95" t="s">
        <v>16</v>
      </c>
      <c r="S47" s="96" t="s">
        <v>16</v>
      </c>
      <c r="T47" s="40" t="s">
        <v>16</v>
      </c>
      <c r="U47" s="90" t="s">
        <v>16</v>
      </c>
      <c r="V47" s="95" t="s">
        <v>16</v>
      </c>
      <c r="W47" s="96" t="s">
        <v>16</v>
      </c>
      <c r="X47" s="40" t="s">
        <v>16</v>
      </c>
      <c r="Y47" s="90" t="s">
        <v>16</v>
      </c>
      <c r="Z47" s="112" t="e">
        <f>#REF!</f>
        <v>#REF!</v>
      </c>
      <c r="AA47" s="99" t="e">
        <f>#REF!</f>
        <v>#REF!</v>
      </c>
      <c r="AB47" s="40" t="e">
        <f t="shared" si="71"/>
        <v>#REF!</v>
      </c>
      <c r="AC47" s="90" t="e">
        <f t="shared" si="72"/>
        <v>#REF!</v>
      </c>
    </row>
    <row r="48" spans="1:96" s="124" customFormat="1" ht="19.5" customHeight="1" thickBot="1" x14ac:dyDescent="0.3">
      <c r="A48" s="27" t="s">
        <v>37</v>
      </c>
      <c r="B48" s="34">
        <f>SUM(B49:B50)</f>
        <v>38184.6</v>
      </c>
      <c r="C48" s="30">
        <f>SUM(C49:C50)</f>
        <v>20149.8</v>
      </c>
      <c r="D48" s="30">
        <f t="shared" si="86"/>
        <v>18034.8</v>
      </c>
      <c r="E48" s="81">
        <f t="shared" si="87"/>
        <v>0.52769441083578195</v>
      </c>
      <c r="F48" s="34">
        <f>F50</f>
        <v>0</v>
      </c>
      <c r="G48" s="30">
        <f>G50</f>
        <v>0</v>
      </c>
      <c r="H48" s="30">
        <v>0</v>
      </c>
      <c r="I48" s="81">
        <v>0</v>
      </c>
      <c r="J48" s="34">
        <f>J50</f>
        <v>0</v>
      </c>
      <c r="K48" s="30">
        <f>K50</f>
        <v>0</v>
      </c>
      <c r="L48" s="30">
        <f t="shared" si="90"/>
        <v>0</v>
      </c>
      <c r="M48" s="81">
        <v>0</v>
      </c>
      <c r="N48" s="34">
        <f>N50</f>
        <v>0</v>
      </c>
      <c r="O48" s="30">
        <f>O50</f>
        <v>0</v>
      </c>
      <c r="P48" s="30">
        <f t="shared" si="92"/>
        <v>0</v>
      </c>
      <c r="Q48" s="81">
        <v>0</v>
      </c>
      <c r="R48" s="34">
        <f>SUM(R49:R50)</f>
        <v>0</v>
      </c>
      <c r="S48" s="30">
        <f>SUM(S49:S50)</f>
        <v>0</v>
      </c>
      <c r="T48" s="30">
        <f>R48-S48</f>
        <v>0</v>
      </c>
      <c r="U48" s="81" t="e">
        <f>S48/R48</f>
        <v>#DIV/0!</v>
      </c>
      <c r="V48" s="34">
        <f>V50</f>
        <v>0</v>
      </c>
      <c r="W48" s="30">
        <f>W50</f>
        <v>0</v>
      </c>
      <c r="X48" s="30">
        <f t="shared" ref="X48" si="94">V48-W48</f>
        <v>0</v>
      </c>
      <c r="Y48" s="81">
        <v>0</v>
      </c>
      <c r="Z48" s="34">
        <f>SUM(Z49:Z50)</f>
        <v>38184.6</v>
      </c>
      <c r="AA48" s="30">
        <f>SUM(AA49:AA50)</f>
        <v>20149.8</v>
      </c>
      <c r="AB48" s="30">
        <f t="shared" si="71"/>
        <v>18034.8</v>
      </c>
      <c r="AC48" s="81">
        <f t="shared" si="72"/>
        <v>0.52769441083578195</v>
      </c>
      <c r="AD48" s="116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6"/>
      <c r="CD48" s="116"/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</row>
    <row r="49" spans="1:96" ht="18" hidden="1" customHeight="1" x14ac:dyDescent="0.25">
      <c r="A49" s="24" t="s">
        <v>38</v>
      </c>
      <c r="B49" s="35" t="s">
        <v>16</v>
      </c>
      <c r="C49" s="92" t="s">
        <v>16</v>
      </c>
      <c r="D49" s="36" t="e">
        <f t="shared" ref="D49:D56" si="95">B49-C49</f>
        <v>#VALUE!</v>
      </c>
      <c r="E49" s="83" t="e">
        <f t="shared" ref="E49:E52" si="96">C49/B49</f>
        <v>#VALUE!</v>
      </c>
      <c r="F49" s="35" t="s">
        <v>16</v>
      </c>
      <c r="G49" s="92" t="s">
        <v>16</v>
      </c>
      <c r="H49" s="36" t="e">
        <f t="shared" ref="H49:H55" si="97">F49-G49</f>
        <v>#VALUE!</v>
      </c>
      <c r="I49" s="83" t="e">
        <f t="shared" ref="I49:I55" si="98">G49/F49</f>
        <v>#VALUE!</v>
      </c>
      <c r="J49" s="35" t="s">
        <v>16</v>
      </c>
      <c r="K49" s="92" t="s">
        <v>16</v>
      </c>
      <c r="L49" s="36" t="e">
        <f t="shared" ref="L49:L55" si="99">J49-K49</f>
        <v>#VALUE!</v>
      </c>
      <c r="M49" s="83" t="e">
        <f t="shared" ref="M49" si="100">K49/J49</f>
        <v>#VALUE!</v>
      </c>
      <c r="N49" s="35" t="s">
        <v>16</v>
      </c>
      <c r="O49" s="92" t="s">
        <v>16</v>
      </c>
      <c r="P49" s="36" t="e">
        <f t="shared" ref="P49:P56" si="101">N49-O49</f>
        <v>#VALUE!</v>
      </c>
      <c r="Q49" s="83" t="e">
        <f t="shared" ref="Q49" si="102">O49/N49</f>
        <v>#VALUE!</v>
      </c>
      <c r="R49" s="35">
        <v>0</v>
      </c>
      <c r="S49" s="92">
        <v>0</v>
      </c>
      <c r="T49" s="36">
        <f>R49-S49</f>
        <v>0</v>
      </c>
      <c r="U49" s="83" t="e">
        <f>S49/R49</f>
        <v>#DIV/0!</v>
      </c>
      <c r="V49" s="35" t="s">
        <v>16</v>
      </c>
      <c r="W49" s="92" t="s">
        <v>16</v>
      </c>
      <c r="X49" s="36" t="s">
        <v>16</v>
      </c>
      <c r="Y49" s="83" t="s">
        <v>16</v>
      </c>
      <c r="Z49" s="108">
        <f>R49</f>
        <v>0</v>
      </c>
      <c r="AA49" s="111">
        <f>S49</f>
        <v>0</v>
      </c>
      <c r="AB49" s="36">
        <f t="shared" si="71"/>
        <v>0</v>
      </c>
      <c r="AC49" s="83" t="e">
        <f t="shared" si="72"/>
        <v>#DIV/0!</v>
      </c>
    </row>
    <row r="50" spans="1:96" ht="18" customHeight="1" thickBot="1" x14ac:dyDescent="0.3">
      <c r="A50" s="28" t="s">
        <v>39</v>
      </c>
      <c r="B50" s="95">
        <v>38184.6</v>
      </c>
      <c r="C50" s="96">
        <v>20149.8</v>
      </c>
      <c r="D50" s="29">
        <f t="shared" si="95"/>
        <v>18034.8</v>
      </c>
      <c r="E50" s="86">
        <f t="shared" si="96"/>
        <v>0.52769441083578195</v>
      </c>
      <c r="F50" s="95">
        <v>0</v>
      </c>
      <c r="G50" s="96">
        <v>0</v>
      </c>
      <c r="H50" s="40">
        <f t="shared" si="97"/>
        <v>0</v>
      </c>
      <c r="I50" s="90">
        <v>0</v>
      </c>
      <c r="J50" s="95">
        <v>0</v>
      </c>
      <c r="K50" s="96">
        <v>0</v>
      </c>
      <c r="L50" s="40">
        <f t="shared" si="99"/>
        <v>0</v>
      </c>
      <c r="M50" s="90">
        <v>0</v>
      </c>
      <c r="N50" s="95">
        <v>0</v>
      </c>
      <c r="O50" s="96">
        <v>0</v>
      </c>
      <c r="P50" s="40">
        <f t="shared" si="101"/>
        <v>0</v>
      </c>
      <c r="Q50" s="90">
        <v>0</v>
      </c>
      <c r="R50" s="95"/>
      <c r="S50" s="96"/>
      <c r="T50" s="40">
        <f>R50-S50</f>
        <v>0</v>
      </c>
      <c r="U50" s="90" t="e">
        <f>S50/R50</f>
        <v>#DIV/0!</v>
      </c>
      <c r="V50" s="95">
        <v>0</v>
      </c>
      <c r="W50" s="96">
        <v>0</v>
      </c>
      <c r="X50" s="40">
        <f t="shared" ref="X50:X54" si="103">V50-W50</f>
        <v>0</v>
      </c>
      <c r="Y50" s="90">
        <v>0</v>
      </c>
      <c r="Z50" s="112">
        <f>B50+F50+J50+N50+V50</f>
        <v>38184.6</v>
      </c>
      <c r="AA50" s="96">
        <f t="shared" ref="AA50" si="104">C50+G50+K50+O50+W50</f>
        <v>20149.8</v>
      </c>
      <c r="AB50" s="40">
        <f t="shared" si="71"/>
        <v>18034.8</v>
      </c>
      <c r="AC50" s="90">
        <f t="shared" si="72"/>
        <v>0.52769441083578195</v>
      </c>
    </row>
    <row r="51" spans="1:96" s="124" customFormat="1" ht="16.5" thickBot="1" x14ac:dyDescent="0.3">
      <c r="A51" s="27" t="s">
        <v>75</v>
      </c>
      <c r="B51" s="34">
        <f>SUM(B52:B54)</f>
        <v>2934.7</v>
      </c>
      <c r="C51" s="30">
        <f>SUM(C52:C54)</f>
        <v>2344.1</v>
      </c>
      <c r="D51" s="30">
        <f t="shared" si="95"/>
        <v>590.59999999999991</v>
      </c>
      <c r="E51" s="81">
        <f t="shared" si="96"/>
        <v>0.79875285378403249</v>
      </c>
      <c r="F51" s="34">
        <f>F52</f>
        <v>0</v>
      </c>
      <c r="G51" s="34">
        <f>G52</f>
        <v>0</v>
      </c>
      <c r="H51" s="30">
        <f t="shared" si="97"/>
        <v>0</v>
      </c>
      <c r="I51" s="81">
        <v>0</v>
      </c>
      <c r="J51" s="34">
        <f>J52</f>
        <v>0</v>
      </c>
      <c r="K51" s="30">
        <f>K52</f>
        <v>0</v>
      </c>
      <c r="L51" s="30">
        <f t="shared" si="99"/>
        <v>0</v>
      </c>
      <c r="M51" s="81">
        <v>0</v>
      </c>
      <c r="N51" s="34">
        <f>N52</f>
        <v>0</v>
      </c>
      <c r="O51" s="30">
        <f>O52</f>
        <v>0</v>
      </c>
      <c r="P51" s="30">
        <f t="shared" si="101"/>
        <v>0</v>
      </c>
      <c r="Q51" s="81">
        <v>0</v>
      </c>
      <c r="R51" s="34">
        <f>SUM(R52:R53)</f>
        <v>0</v>
      </c>
      <c r="S51" s="30">
        <f>SUM(S52:S53)</f>
        <v>0</v>
      </c>
      <c r="T51" s="30">
        <f>R51-S51</f>
        <v>0</v>
      </c>
      <c r="U51" s="81" t="e">
        <f>S51/R51</f>
        <v>#DIV/0!</v>
      </c>
      <c r="V51" s="34">
        <f>V52</f>
        <v>0</v>
      </c>
      <c r="W51" s="30">
        <f>W52</f>
        <v>0</v>
      </c>
      <c r="X51" s="30">
        <f t="shared" si="103"/>
        <v>0</v>
      </c>
      <c r="Y51" s="81">
        <v>0</v>
      </c>
      <c r="Z51" s="199">
        <f>SUM(Z52)</f>
        <v>2934.7</v>
      </c>
      <c r="AA51" s="30">
        <f>SUM(AA52)</f>
        <v>2344.1</v>
      </c>
      <c r="AB51" s="30">
        <f t="shared" ref="AB51:AB52" si="105">Z51-AA51</f>
        <v>590.59999999999991</v>
      </c>
      <c r="AC51" s="81">
        <f t="shared" ref="AC51:AC52" si="106">AA51/Z51</f>
        <v>0.79875285378403249</v>
      </c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6"/>
      <c r="BX51" s="116"/>
      <c r="BY51" s="116"/>
      <c r="BZ51" s="116"/>
      <c r="CA51" s="116"/>
      <c r="CB51" s="116"/>
      <c r="CC51" s="116"/>
      <c r="CD51" s="116"/>
      <c r="CE51" s="116"/>
      <c r="CF51" s="116"/>
      <c r="CG51" s="116"/>
      <c r="CH51" s="116"/>
      <c r="CI51" s="116"/>
      <c r="CJ51" s="116"/>
      <c r="CK51" s="116"/>
      <c r="CL51" s="116"/>
      <c r="CM51" s="116"/>
      <c r="CN51" s="116"/>
      <c r="CO51" s="116"/>
      <c r="CP51" s="116"/>
      <c r="CQ51" s="116"/>
      <c r="CR51" s="116"/>
    </row>
    <row r="52" spans="1:96" ht="18" customHeight="1" thickBot="1" x14ac:dyDescent="0.3">
      <c r="A52" s="24" t="s">
        <v>76</v>
      </c>
      <c r="B52" s="35">
        <v>2934.7</v>
      </c>
      <c r="C52" s="92">
        <v>2344.1</v>
      </c>
      <c r="D52" s="29">
        <f t="shared" si="95"/>
        <v>590.59999999999991</v>
      </c>
      <c r="E52" s="86">
        <f t="shared" si="96"/>
        <v>0.79875285378403249</v>
      </c>
      <c r="F52" s="35">
        <v>0</v>
      </c>
      <c r="G52" s="92">
        <v>0</v>
      </c>
      <c r="H52" s="36">
        <f t="shared" si="97"/>
        <v>0</v>
      </c>
      <c r="I52" s="83">
        <v>0</v>
      </c>
      <c r="J52" s="35">
        <v>0</v>
      </c>
      <c r="K52" s="92">
        <v>0</v>
      </c>
      <c r="L52" s="36">
        <f t="shared" si="99"/>
        <v>0</v>
      </c>
      <c r="M52" s="83">
        <v>0</v>
      </c>
      <c r="N52" s="35">
        <v>0</v>
      </c>
      <c r="O52" s="92">
        <v>0</v>
      </c>
      <c r="P52" s="36">
        <f t="shared" si="101"/>
        <v>0</v>
      </c>
      <c r="Q52" s="83">
        <v>0</v>
      </c>
      <c r="R52" s="35"/>
      <c r="S52" s="92"/>
      <c r="T52" s="40">
        <f>R52-S52</f>
        <v>0</v>
      </c>
      <c r="U52" s="90" t="e">
        <f>S52/R52</f>
        <v>#DIV/0!</v>
      </c>
      <c r="V52" s="35">
        <v>0</v>
      </c>
      <c r="W52" s="92">
        <v>0</v>
      </c>
      <c r="X52" s="36">
        <f t="shared" si="103"/>
        <v>0</v>
      </c>
      <c r="Y52" s="83">
        <v>0</v>
      </c>
      <c r="Z52" s="108">
        <f>B52+F52+J52+N52+V52</f>
        <v>2934.7</v>
      </c>
      <c r="AA52" s="200">
        <f t="shared" ref="AA52" si="107">C52+G52+K52+O52+W52</f>
        <v>2344.1</v>
      </c>
      <c r="AB52" s="36">
        <f t="shared" si="105"/>
        <v>590.59999999999991</v>
      </c>
      <c r="AC52" s="83">
        <f t="shared" si="106"/>
        <v>0.79875285378403249</v>
      </c>
    </row>
    <row r="53" spans="1:96" s="124" customFormat="1" ht="32.25" thickBot="1" x14ac:dyDescent="0.3">
      <c r="A53" s="27" t="s">
        <v>74</v>
      </c>
      <c r="B53" s="34">
        <f>SUM(B54:B56)</f>
        <v>0</v>
      </c>
      <c r="C53" s="34">
        <f>SUM(C54:C56)</f>
        <v>0</v>
      </c>
      <c r="D53" s="30">
        <f t="shared" si="95"/>
        <v>0</v>
      </c>
      <c r="E53" s="81">
        <v>0</v>
      </c>
      <c r="F53" s="34">
        <f>SUM(F54:F56)</f>
        <v>283492.5</v>
      </c>
      <c r="G53" s="34">
        <f>SUM(G54:G56)</f>
        <v>262949.09999999998</v>
      </c>
      <c r="H53" s="30">
        <f t="shared" si="97"/>
        <v>20543.400000000023</v>
      </c>
      <c r="I53" s="81">
        <f t="shared" si="98"/>
        <v>0.92753459086219203</v>
      </c>
      <c r="J53" s="34">
        <f>SUM(J54:J56)</f>
        <v>0</v>
      </c>
      <c r="K53" s="30">
        <f>SUM(K54:K56)</f>
        <v>0</v>
      </c>
      <c r="L53" s="30">
        <f t="shared" si="99"/>
        <v>0</v>
      </c>
      <c r="M53" s="81">
        <v>0</v>
      </c>
      <c r="N53" s="34">
        <f>SUM(N54:N56)</f>
        <v>0</v>
      </c>
      <c r="O53" s="30">
        <f>SUM(O54:O56)</f>
        <v>0</v>
      </c>
      <c r="P53" s="30">
        <f t="shared" si="101"/>
        <v>0</v>
      </c>
      <c r="Q53" s="81">
        <v>0</v>
      </c>
      <c r="R53" s="34" t="s">
        <v>16</v>
      </c>
      <c r="S53" s="30" t="s">
        <v>16</v>
      </c>
      <c r="T53" s="30" t="s">
        <v>16</v>
      </c>
      <c r="U53" s="81" t="s">
        <v>16</v>
      </c>
      <c r="V53" s="34">
        <f>SUM(V54:V56)</f>
        <v>0</v>
      </c>
      <c r="W53" s="30">
        <f>SUM(W54:W56)</f>
        <v>0</v>
      </c>
      <c r="X53" s="30">
        <f t="shared" si="103"/>
        <v>0</v>
      </c>
      <c r="Y53" s="81">
        <v>0</v>
      </c>
      <c r="Z53" s="199">
        <f>SUM(Z54:Z56)</f>
        <v>283492.5</v>
      </c>
      <c r="AA53" s="30">
        <f>SUM(AA54:AA56)</f>
        <v>262949.09999999998</v>
      </c>
      <c r="AB53" s="30">
        <f t="shared" si="71"/>
        <v>20543.400000000023</v>
      </c>
      <c r="AC53" s="81">
        <f t="shared" si="72"/>
        <v>0.92753459086219203</v>
      </c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6"/>
      <c r="BR53" s="116"/>
      <c r="BS53" s="116"/>
      <c r="BT53" s="116"/>
      <c r="BU53" s="116"/>
      <c r="BV53" s="116"/>
      <c r="BW53" s="116"/>
      <c r="BX53" s="116"/>
      <c r="BY53" s="116"/>
      <c r="BZ53" s="116"/>
      <c r="CA53" s="116"/>
      <c r="CB53" s="116"/>
      <c r="CC53" s="116"/>
      <c r="CD53" s="116"/>
      <c r="CE53" s="116"/>
      <c r="CF53" s="116"/>
      <c r="CG53" s="116"/>
      <c r="CH53" s="116"/>
      <c r="CI53" s="116"/>
      <c r="CJ53" s="116"/>
      <c r="CK53" s="116"/>
      <c r="CL53" s="116"/>
      <c r="CM53" s="116"/>
      <c r="CN53" s="116"/>
      <c r="CO53" s="116"/>
      <c r="CP53" s="116"/>
      <c r="CQ53" s="116"/>
      <c r="CR53" s="116"/>
    </row>
    <row r="54" spans="1:96" ht="18" customHeight="1" x14ac:dyDescent="0.25">
      <c r="A54" s="24" t="s">
        <v>20</v>
      </c>
      <c r="B54" s="35">
        <v>0</v>
      </c>
      <c r="C54" s="92">
        <v>0</v>
      </c>
      <c r="D54" s="36">
        <f t="shared" si="95"/>
        <v>0</v>
      </c>
      <c r="E54" s="83">
        <v>0</v>
      </c>
      <c r="F54" s="35">
        <v>72444.3</v>
      </c>
      <c r="G54" s="92">
        <v>72444.3</v>
      </c>
      <c r="H54" s="36">
        <f t="shared" si="97"/>
        <v>0</v>
      </c>
      <c r="I54" s="83">
        <f t="shared" si="98"/>
        <v>1</v>
      </c>
      <c r="J54" s="35">
        <v>0</v>
      </c>
      <c r="K54" s="92">
        <v>0</v>
      </c>
      <c r="L54" s="36">
        <f t="shared" si="99"/>
        <v>0</v>
      </c>
      <c r="M54" s="83">
        <v>0</v>
      </c>
      <c r="N54" s="35">
        <v>0</v>
      </c>
      <c r="O54" s="92">
        <v>0</v>
      </c>
      <c r="P54" s="36">
        <f t="shared" si="101"/>
        <v>0</v>
      </c>
      <c r="Q54" s="83">
        <v>0</v>
      </c>
      <c r="R54" s="35" t="s">
        <v>16</v>
      </c>
      <c r="S54" s="92" t="s">
        <v>16</v>
      </c>
      <c r="T54" s="36" t="s">
        <v>16</v>
      </c>
      <c r="U54" s="83" t="s">
        <v>16</v>
      </c>
      <c r="V54" s="35">
        <v>0</v>
      </c>
      <c r="W54" s="92">
        <v>0</v>
      </c>
      <c r="X54" s="36">
        <f t="shared" si="103"/>
        <v>0</v>
      </c>
      <c r="Y54" s="83">
        <v>0</v>
      </c>
      <c r="Z54" s="108">
        <f>B54+F54+J54+N54+V54</f>
        <v>72444.3</v>
      </c>
      <c r="AA54" s="92">
        <f t="shared" ref="AA54:AA55" si="108">C54+G54+K54+O54+W54</f>
        <v>72444.3</v>
      </c>
      <c r="AB54" s="36">
        <f t="shared" si="71"/>
        <v>0</v>
      </c>
      <c r="AC54" s="83">
        <f t="shared" si="72"/>
        <v>1</v>
      </c>
    </row>
    <row r="55" spans="1:96" ht="15.75" x14ac:dyDescent="0.25">
      <c r="A55" s="20" t="s">
        <v>56</v>
      </c>
      <c r="B55" s="31">
        <v>0</v>
      </c>
      <c r="C55" s="37">
        <v>0</v>
      </c>
      <c r="D55" s="29">
        <f t="shared" si="95"/>
        <v>0</v>
      </c>
      <c r="E55" s="86">
        <v>0</v>
      </c>
      <c r="F55" s="31">
        <v>138130.79999999999</v>
      </c>
      <c r="G55" s="37">
        <v>118855.5</v>
      </c>
      <c r="H55" s="29">
        <f t="shared" si="97"/>
        <v>19275.299999999988</v>
      </c>
      <c r="I55" s="86">
        <f t="shared" si="98"/>
        <v>0.86045617631983606</v>
      </c>
      <c r="J55" s="31">
        <v>0</v>
      </c>
      <c r="K55" s="37">
        <v>0</v>
      </c>
      <c r="L55" s="29">
        <f t="shared" si="99"/>
        <v>0</v>
      </c>
      <c r="M55" s="86">
        <v>0</v>
      </c>
      <c r="N55" s="31">
        <v>0</v>
      </c>
      <c r="O55" s="37">
        <v>0</v>
      </c>
      <c r="P55" s="29">
        <f t="shared" si="101"/>
        <v>0</v>
      </c>
      <c r="Q55" s="86">
        <v>0</v>
      </c>
      <c r="R55" s="31" t="s">
        <v>16</v>
      </c>
      <c r="S55" s="37" t="s">
        <v>16</v>
      </c>
      <c r="T55" s="29" t="s">
        <v>16</v>
      </c>
      <c r="U55" s="86" t="s">
        <v>16</v>
      </c>
      <c r="V55" s="31">
        <v>0</v>
      </c>
      <c r="W55" s="37">
        <v>0</v>
      </c>
      <c r="X55" s="36">
        <f t="shared" ref="X55:X56" si="109">V55-W55</f>
        <v>0</v>
      </c>
      <c r="Y55" s="83">
        <v>0</v>
      </c>
      <c r="Z55" s="108">
        <f>B55+F55+J55+N55+V55</f>
        <v>138130.79999999999</v>
      </c>
      <c r="AA55" s="92">
        <f t="shared" si="108"/>
        <v>118855.5</v>
      </c>
      <c r="AB55" s="29">
        <f t="shared" si="71"/>
        <v>19275.299999999988</v>
      </c>
      <c r="AC55" s="86">
        <f t="shared" si="72"/>
        <v>0.86045617631983606</v>
      </c>
    </row>
    <row r="56" spans="1:96" ht="18" customHeight="1" thickBot="1" x14ac:dyDescent="0.3">
      <c r="A56" s="22" t="s">
        <v>73</v>
      </c>
      <c r="B56" s="98">
        <v>0</v>
      </c>
      <c r="C56" s="99">
        <v>0</v>
      </c>
      <c r="D56" s="29">
        <f t="shared" si="95"/>
        <v>0</v>
      </c>
      <c r="E56" s="86">
        <v>0</v>
      </c>
      <c r="F56" s="98">
        <v>72917.399999999994</v>
      </c>
      <c r="G56" s="99">
        <v>71649.3</v>
      </c>
      <c r="H56" s="100">
        <f>F56-G56</f>
        <v>1268.0999999999913</v>
      </c>
      <c r="I56" s="101">
        <f>G56/F56</f>
        <v>0.9826090891885888</v>
      </c>
      <c r="J56" s="98">
        <v>0</v>
      </c>
      <c r="K56" s="99">
        <v>0</v>
      </c>
      <c r="L56" s="29">
        <f t="shared" ref="L56" si="110">J56-K56</f>
        <v>0</v>
      </c>
      <c r="M56" s="86">
        <v>0</v>
      </c>
      <c r="N56" s="98">
        <v>0</v>
      </c>
      <c r="O56" s="99">
        <v>0</v>
      </c>
      <c r="P56" s="100">
        <f t="shared" si="101"/>
        <v>0</v>
      </c>
      <c r="Q56" s="101">
        <v>0</v>
      </c>
      <c r="R56" s="98" t="s">
        <v>16</v>
      </c>
      <c r="S56" s="99" t="s">
        <v>16</v>
      </c>
      <c r="T56" s="100" t="s">
        <v>16</v>
      </c>
      <c r="U56" s="101" t="s">
        <v>16</v>
      </c>
      <c r="V56" s="98">
        <v>0</v>
      </c>
      <c r="W56" s="99">
        <v>0</v>
      </c>
      <c r="X56" s="36">
        <f t="shared" si="109"/>
        <v>0</v>
      </c>
      <c r="Y56" s="83">
        <v>0</v>
      </c>
      <c r="Z56" s="201">
        <f>B56+F56+J56+N56+V56</f>
        <v>72917.399999999994</v>
      </c>
      <c r="AA56" s="99">
        <f>C56+G56+K56+O56+W56</f>
        <v>71649.3</v>
      </c>
      <c r="AB56" s="100">
        <f t="shared" si="71"/>
        <v>1268.0999999999913</v>
      </c>
      <c r="AC56" s="101">
        <f t="shared" si="72"/>
        <v>0.9826090891885888</v>
      </c>
    </row>
  </sheetData>
  <mergeCells count="14">
    <mergeCell ref="X1:Y1"/>
    <mergeCell ref="AC1:AD1"/>
    <mergeCell ref="AN1:AO1"/>
    <mergeCell ref="N4:Q4"/>
    <mergeCell ref="V4:Y4"/>
    <mergeCell ref="Z4:AC4"/>
    <mergeCell ref="T1:U1"/>
    <mergeCell ref="R4:U4"/>
    <mergeCell ref="AG1:AH1"/>
    <mergeCell ref="B2:M2"/>
    <mergeCell ref="A4:A5"/>
    <mergeCell ref="B4:E4"/>
    <mergeCell ref="J4:M4"/>
    <mergeCell ref="F4:I4"/>
  </mergeCells>
  <pageMargins left="0.62992125984251968" right="0.39370078740157483" top="0.27559055118110237" bottom="0.23622047244094491" header="0.31496062992125984" footer="0.19685039370078741"/>
  <pageSetup paperSize="9" scale="53" orientation="landscape" r:id="rId1"/>
  <colBreaks count="2" manualBreakCount="2">
    <brk id="13" max="51" man="1"/>
    <brk id="25" min="2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ТАБЛИЦА 1 (структура)</vt:lpstr>
      <vt:lpstr>ТАБЛИЦА 2 (ГРБС)</vt:lpstr>
      <vt:lpstr>'ТАБЛИЦА 2 (ГРБС)'!Заголовки_для_печати</vt:lpstr>
      <vt:lpstr>'ТАБЛИЦА 1 (структура)'!Область_печати</vt:lpstr>
      <vt:lpstr>'ТАБЛИЦА 2 (ГРБС)'!Область_печати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osmolovskayaev</dc:creator>
  <cp:lastModifiedBy>Субоч Елена Викторовна</cp:lastModifiedBy>
  <cp:lastPrinted>2019-05-04T15:38:48Z</cp:lastPrinted>
  <dcterms:created xsi:type="dcterms:W3CDTF">2013-01-22T05:32:31Z</dcterms:created>
  <dcterms:modified xsi:type="dcterms:W3CDTF">2020-05-20T07:34:59Z</dcterms:modified>
</cp:coreProperties>
</file>